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ynyking\Documents\___Kyncl\_2602_Kaliště_chodní podél III_34761 a III_12934_2.ETAPA\"/>
    </mc:Choice>
  </mc:AlternateContent>
  <xr:revisionPtr revIDLastSave="0" documentId="8_{99B74DBA-300E-483B-A6D2-DD3C5853EBD0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101 SO 101.1 Pol" sheetId="13" r:id="rId5"/>
    <sheet name="SO 101 SO 101.2 Pol" sheetId="14" r:id="rId6"/>
    <sheet name="SO 101 SO 101.3 Pol" sheetId="15" r:id="rId7"/>
    <sheet name="SO 101 SO 101.4 Pol" sheetId="16" r:id="rId8"/>
    <sheet name="SO 103 SO 103 Pol" sheetId="17" r:id="rId9"/>
    <sheet name="SO 104 SO 104 Pol" sheetId="18" r:id="rId10"/>
  </sheets>
  <externalReferences>
    <externalReference r:id="rId11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101 SO 101.1 Pol'!$1:$7</definedName>
    <definedName name="_xlnm.Print_Titles" localSheetId="5">'SO 101 SO 101.2 Pol'!$1:$7</definedName>
    <definedName name="_xlnm.Print_Titles" localSheetId="6">'SO 101 SO 101.3 Pol'!$1:$7</definedName>
    <definedName name="_xlnm.Print_Titles" localSheetId="7">'SO 101 SO 101.4 Pol'!$1:$7</definedName>
    <definedName name="_xlnm.Print_Titles" localSheetId="8">'SO 103 SO 103 Pol'!$1:$7</definedName>
    <definedName name="_xlnm.Print_Titles" localSheetId="9">'SO 104 SO 104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Naklady'!$A$1:$X$34</definedName>
    <definedName name="_xlnm.Print_Area" localSheetId="4">'SO 101 SO 101.1 Pol'!$A$1:$X$333</definedName>
    <definedName name="_xlnm.Print_Area" localSheetId="5">'SO 101 SO 101.2 Pol'!$A$1:$X$79</definedName>
    <definedName name="_xlnm.Print_Area" localSheetId="6">'SO 101 SO 101.3 Pol'!$A$1:$X$330</definedName>
    <definedName name="_xlnm.Print_Area" localSheetId="7">'SO 101 SO 101.4 Pol'!$A$1:$X$62</definedName>
    <definedName name="_xlnm.Print_Area" localSheetId="8">'SO 103 SO 103 Pol'!$A$1:$X$12</definedName>
    <definedName name="_xlnm.Print_Area" localSheetId="9">'SO 104 SO 104 Pol'!$A$1:$X$12</definedName>
    <definedName name="_xlnm.Print_Area" localSheetId="1">Stavba!$A$1:$J$71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0" i="1" l="1"/>
  <c r="I19" i="1" s="1"/>
  <c r="I69" i="1"/>
  <c r="I68" i="1"/>
  <c r="I18" i="1" s="1"/>
  <c r="I67" i="1"/>
  <c r="I66" i="1"/>
  <c r="I65" i="1"/>
  <c r="I64" i="1"/>
  <c r="I63" i="1"/>
  <c r="I62" i="1"/>
  <c r="I61" i="1"/>
  <c r="I60" i="1"/>
  <c r="I59" i="1"/>
  <c r="G51" i="1"/>
  <c r="F51" i="1"/>
  <c r="G50" i="1"/>
  <c r="F50" i="1"/>
  <c r="H50" i="1" s="1"/>
  <c r="I50" i="1" s="1"/>
  <c r="G49" i="1"/>
  <c r="F49" i="1"/>
  <c r="G48" i="1"/>
  <c r="H48" i="1" s="1"/>
  <c r="I48" i="1" s="1"/>
  <c r="F48" i="1"/>
  <c r="G47" i="1"/>
  <c r="F47" i="1"/>
  <c r="G46" i="1"/>
  <c r="F46" i="1"/>
  <c r="G45" i="1"/>
  <c r="F45" i="1"/>
  <c r="G44" i="1"/>
  <c r="F44" i="1"/>
  <c r="G43" i="1"/>
  <c r="F43" i="1"/>
  <c r="G41" i="1"/>
  <c r="F41" i="1"/>
  <c r="H41" i="1" s="1"/>
  <c r="I41" i="1" s="1"/>
  <c r="G40" i="1"/>
  <c r="F40" i="1"/>
  <c r="G39" i="1"/>
  <c r="F39" i="1"/>
  <c r="G11" i="18"/>
  <c r="O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V8" i="18" s="1"/>
  <c r="AE11" i="18"/>
  <c r="AF11" i="18"/>
  <c r="G11" i="17"/>
  <c r="O8" i="17"/>
  <c r="G9" i="17"/>
  <c r="G8" i="17" s="1"/>
  <c r="I9" i="17"/>
  <c r="I8" i="17" s="1"/>
  <c r="K9" i="17"/>
  <c r="K8" i="17" s="1"/>
  <c r="M9" i="17"/>
  <c r="M8" i="17" s="1"/>
  <c r="O9" i="17"/>
  <c r="Q9" i="17"/>
  <c r="Q8" i="17" s="1"/>
  <c r="V9" i="17"/>
  <c r="V8" i="17" s="1"/>
  <c r="AE11" i="17"/>
  <c r="AF11" i="17"/>
  <c r="G61" i="16"/>
  <c r="BA39" i="16"/>
  <c r="G8" i="16"/>
  <c r="G9" i="16"/>
  <c r="M9" i="16" s="1"/>
  <c r="I9" i="16"/>
  <c r="I8" i="16" s="1"/>
  <c r="K9" i="16"/>
  <c r="K8" i="16" s="1"/>
  <c r="O9" i="16"/>
  <c r="O8" i="16" s="1"/>
  <c r="Q9" i="16"/>
  <c r="Q8" i="16" s="1"/>
  <c r="V9" i="16"/>
  <c r="V8" i="16" s="1"/>
  <c r="G14" i="16"/>
  <c r="M14" i="16" s="1"/>
  <c r="I14" i="16"/>
  <c r="K14" i="16"/>
  <c r="O14" i="16"/>
  <c r="Q14" i="16"/>
  <c r="V14" i="16"/>
  <c r="G18" i="16"/>
  <c r="I18" i="16"/>
  <c r="K18" i="16"/>
  <c r="M18" i="16"/>
  <c r="O18" i="16"/>
  <c r="Q18" i="16"/>
  <c r="V18" i="16"/>
  <c r="G23" i="16"/>
  <c r="I23" i="16"/>
  <c r="K23" i="16"/>
  <c r="M23" i="16"/>
  <c r="O23" i="16"/>
  <c r="Q23" i="16"/>
  <c r="V23" i="16"/>
  <c r="G28" i="16"/>
  <c r="I28" i="16"/>
  <c r="K28" i="16"/>
  <c r="M28" i="16"/>
  <c r="O28" i="16"/>
  <c r="Q28" i="16"/>
  <c r="V28" i="16"/>
  <c r="G33" i="16"/>
  <c r="M33" i="16" s="1"/>
  <c r="I33" i="16"/>
  <c r="K33" i="16"/>
  <c r="O33" i="16"/>
  <c r="Q33" i="16"/>
  <c r="V33" i="16"/>
  <c r="G38" i="16"/>
  <c r="M38" i="16" s="1"/>
  <c r="I38" i="16"/>
  <c r="K38" i="16"/>
  <c r="O38" i="16"/>
  <c r="Q38" i="16"/>
  <c r="V38" i="16"/>
  <c r="G43" i="16"/>
  <c r="M43" i="16" s="1"/>
  <c r="I43" i="16"/>
  <c r="K43" i="16"/>
  <c r="O43" i="16"/>
  <c r="Q43" i="16"/>
  <c r="V43" i="16"/>
  <c r="G50" i="16"/>
  <c r="O50" i="16"/>
  <c r="V50" i="16"/>
  <c r="G51" i="16"/>
  <c r="I51" i="16"/>
  <c r="I50" i="16" s="1"/>
  <c r="K51" i="16"/>
  <c r="K50" i="16" s="1"/>
  <c r="M51" i="16"/>
  <c r="M50" i="16" s="1"/>
  <c r="O51" i="16"/>
  <c r="Q51" i="16"/>
  <c r="Q50" i="16" s="1"/>
  <c r="V51" i="16"/>
  <c r="K55" i="16"/>
  <c r="O55" i="16"/>
  <c r="G56" i="16"/>
  <c r="G55" i="16" s="1"/>
  <c r="I56" i="16"/>
  <c r="I55" i="16" s="1"/>
  <c r="K56" i="16"/>
  <c r="M56" i="16"/>
  <c r="M55" i="16" s="1"/>
  <c r="O56" i="16"/>
  <c r="Q56" i="16"/>
  <c r="Q55" i="16" s="1"/>
  <c r="V56" i="16"/>
  <c r="V55" i="16" s="1"/>
  <c r="AE61" i="16"/>
  <c r="AF61" i="16"/>
  <c r="G329" i="15"/>
  <c r="BA185" i="15"/>
  <c r="BA179" i="15"/>
  <c r="BA124" i="15"/>
  <c r="BA30" i="15"/>
  <c r="BA25" i="15"/>
  <c r="BA19" i="15"/>
  <c r="G9" i="15"/>
  <c r="G8" i="15" s="1"/>
  <c r="I9" i="15"/>
  <c r="I8" i="15" s="1"/>
  <c r="K9" i="15"/>
  <c r="K8" i="15" s="1"/>
  <c r="O9" i="15"/>
  <c r="Q9" i="15"/>
  <c r="Q8" i="15" s="1"/>
  <c r="V9" i="15"/>
  <c r="G14" i="15"/>
  <c r="M14" i="15" s="1"/>
  <c r="I14" i="15"/>
  <c r="K14" i="15"/>
  <c r="O14" i="15"/>
  <c r="O8" i="15" s="1"/>
  <c r="Q14" i="15"/>
  <c r="V14" i="15"/>
  <c r="V8" i="15" s="1"/>
  <c r="G18" i="15"/>
  <c r="I18" i="15"/>
  <c r="K18" i="15"/>
  <c r="M18" i="15"/>
  <c r="O18" i="15"/>
  <c r="Q18" i="15"/>
  <c r="V18" i="15"/>
  <c r="G24" i="15"/>
  <c r="M24" i="15" s="1"/>
  <c r="I24" i="15"/>
  <c r="K24" i="15"/>
  <c r="O24" i="15"/>
  <c r="Q24" i="15"/>
  <c r="V24" i="15"/>
  <c r="G29" i="15"/>
  <c r="I29" i="15"/>
  <c r="K29" i="15"/>
  <c r="M29" i="15"/>
  <c r="O29" i="15"/>
  <c r="Q29" i="15"/>
  <c r="V29" i="15"/>
  <c r="G34" i="15"/>
  <c r="M34" i="15" s="1"/>
  <c r="I34" i="15"/>
  <c r="K34" i="15"/>
  <c r="O34" i="15"/>
  <c r="Q34" i="15"/>
  <c r="V34" i="15"/>
  <c r="G43" i="15"/>
  <c r="I43" i="15"/>
  <c r="K43" i="15"/>
  <c r="M43" i="15"/>
  <c r="O43" i="15"/>
  <c r="Q43" i="15"/>
  <c r="V43" i="15"/>
  <c r="G58" i="15"/>
  <c r="M58" i="15" s="1"/>
  <c r="I58" i="15"/>
  <c r="K58" i="15"/>
  <c r="O58" i="15"/>
  <c r="Q58" i="15"/>
  <c r="V58" i="15"/>
  <c r="G66" i="15"/>
  <c r="I66" i="15"/>
  <c r="K66" i="15"/>
  <c r="M66" i="15"/>
  <c r="O66" i="15"/>
  <c r="Q66" i="15"/>
  <c r="V66" i="15"/>
  <c r="G74" i="15"/>
  <c r="M74" i="15" s="1"/>
  <c r="I74" i="15"/>
  <c r="K74" i="15"/>
  <c r="O74" i="15"/>
  <c r="Q74" i="15"/>
  <c r="V74" i="15"/>
  <c r="G90" i="15"/>
  <c r="I90" i="15"/>
  <c r="K90" i="15"/>
  <c r="M90" i="15"/>
  <c r="O90" i="15"/>
  <c r="Q90" i="15"/>
  <c r="V90" i="15"/>
  <c r="G104" i="15"/>
  <c r="M104" i="15" s="1"/>
  <c r="I104" i="15"/>
  <c r="K104" i="15"/>
  <c r="O104" i="15"/>
  <c r="Q104" i="15"/>
  <c r="V104" i="15"/>
  <c r="G122" i="15"/>
  <c r="V122" i="15"/>
  <c r="G123" i="15"/>
  <c r="M123" i="15" s="1"/>
  <c r="M122" i="15" s="1"/>
  <c r="I123" i="15"/>
  <c r="K123" i="15"/>
  <c r="K122" i="15" s="1"/>
  <c r="O123" i="15"/>
  <c r="O122" i="15" s="1"/>
  <c r="Q123" i="15"/>
  <c r="Q122" i="15" s="1"/>
  <c r="V123" i="15"/>
  <c r="G128" i="15"/>
  <c r="I128" i="15"/>
  <c r="I122" i="15" s="1"/>
  <c r="K128" i="15"/>
  <c r="M128" i="15"/>
  <c r="O128" i="15"/>
  <c r="Q128" i="15"/>
  <c r="V128" i="15"/>
  <c r="G133" i="15"/>
  <c r="I133" i="15"/>
  <c r="K133" i="15"/>
  <c r="M133" i="15"/>
  <c r="O133" i="15"/>
  <c r="Q133" i="15"/>
  <c r="V133" i="15"/>
  <c r="G140" i="15"/>
  <c r="I140" i="15"/>
  <c r="K140" i="15"/>
  <c r="M140" i="15"/>
  <c r="O140" i="15"/>
  <c r="Q140" i="15"/>
  <c r="V140" i="15"/>
  <c r="G148" i="15"/>
  <c r="G147" i="15" s="1"/>
  <c r="I148" i="15"/>
  <c r="K148" i="15"/>
  <c r="O148" i="15"/>
  <c r="Q148" i="15"/>
  <c r="Q147" i="15" s="1"/>
  <c r="V148" i="15"/>
  <c r="V147" i="15" s="1"/>
  <c r="G151" i="15"/>
  <c r="M151" i="15" s="1"/>
  <c r="I151" i="15"/>
  <c r="K151" i="15"/>
  <c r="K147" i="15" s="1"/>
  <c r="O151" i="15"/>
  <c r="O147" i="15" s="1"/>
  <c r="Q151" i="15"/>
  <c r="V151" i="15"/>
  <c r="G160" i="15"/>
  <c r="I160" i="15"/>
  <c r="K160" i="15"/>
  <c r="M160" i="15"/>
  <c r="O160" i="15"/>
  <c r="Q160" i="15"/>
  <c r="V160" i="15"/>
  <c r="G165" i="15"/>
  <c r="I165" i="15"/>
  <c r="K165" i="15"/>
  <c r="M165" i="15"/>
  <c r="O165" i="15"/>
  <c r="Q165" i="15"/>
  <c r="V165" i="15"/>
  <c r="G169" i="15"/>
  <c r="I169" i="15"/>
  <c r="K169" i="15"/>
  <c r="M169" i="15"/>
  <c r="O169" i="15"/>
  <c r="Q169" i="15"/>
  <c r="V169" i="15"/>
  <c r="G172" i="15"/>
  <c r="M172" i="15" s="1"/>
  <c r="I172" i="15"/>
  <c r="I147" i="15" s="1"/>
  <c r="K172" i="15"/>
  <c r="O172" i="15"/>
  <c r="Q172" i="15"/>
  <c r="V172" i="15"/>
  <c r="G175" i="15"/>
  <c r="M175" i="15" s="1"/>
  <c r="I175" i="15"/>
  <c r="K175" i="15"/>
  <c r="O175" i="15"/>
  <c r="Q175" i="15"/>
  <c r="V175" i="15"/>
  <c r="G178" i="15"/>
  <c r="M178" i="15" s="1"/>
  <c r="I178" i="15"/>
  <c r="K178" i="15"/>
  <c r="O178" i="15"/>
  <c r="Q178" i="15"/>
  <c r="V178" i="15"/>
  <c r="G184" i="15"/>
  <c r="I184" i="15"/>
  <c r="K184" i="15"/>
  <c r="M184" i="15"/>
  <c r="O184" i="15"/>
  <c r="Q184" i="15"/>
  <c r="V184" i="15"/>
  <c r="G190" i="15"/>
  <c r="I190" i="15"/>
  <c r="K190" i="15"/>
  <c r="M190" i="15"/>
  <c r="O190" i="15"/>
  <c r="Q190" i="15"/>
  <c r="V190" i="15"/>
  <c r="G195" i="15"/>
  <c r="I195" i="15"/>
  <c r="K195" i="15"/>
  <c r="M195" i="15"/>
  <c r="O195" i="15"/>
  <c r="Q195" i="15"/>
  <c r="V195" i="15"/>
  <c r="G200" i="15"/>
  <c r="M200" i="15" s="1"/>
  <c r="I200" i="15"/>
  <c r="K200" i="15"/>
  <c r="O200" i="15"/>
  <c r="Q200" i="15"/>
  <c r="V200" i="15"/>
  <c r="G206" i="15"/>
  <c r="M206" i="15" s="1"/>
  <c r="I206" i="15"/>
  <c r="K206" i="15"/>
  <c r="O206" i="15"/>
  <c r="Q206" i="15"/>
  <c r="V206" i="15"/>
  <c r="G212" i="15"/>
  <c r="M212" i="15" s="1"/>
  <c r="I212" i="15"/>
  <c r="K212" i="15"/>
  <c r="O212" i="15"/>
  <c r="Q212" i="15"/>
  <c r="V212" i="15"/>
  <c r="G218" i="15"/>
  <c r="I218" i="15"/>
  <c r="K218" i="15"/>
  <c r="M218" i="15"/>
  <c r="O218" i="15"/>
  <c r="Q218" i="15"/>
  <c r="V218" i="15"/>
  <c r="V224" i="15"/>
  <c r="G225" i="15"/>
  <c r="I225" i="15"/>
  <c r="I224" i="15" s="1"/>
  <c r="K225" i="15"/>
  <c r="K224" i="15" s="1"/>
  <c r="M225" i="15"/>
  <c r="O225" i="15"/>
  <c r="Q225" i="15"/>
  <c r="Q224" i="15" s="1"/>
  <c r="V225" i="15"/>
  <c r="G239" i="15"/>
  <c r="M239" i="15" s="1"/>
  <c r="I239" i="15"/>
  <c r="K239" i="15"/>
  <c r="O239" i="15"/>
  <c r="O224" i="15" s="1"/>
  <c r="Q239" i="15"/>
  <c r="V239" i="15"/>
  <c r="G244" i="15"/>
  <c r="G224" i="15" s="1"/>
  <c r="I244" i="15"/>
  <c r="K244" i="15"/>
  <c r="O244" i="15"/>
  <c r="Q244" i="15"/>
  <c r="V244" i="15"/>
  <c r="G247" i="15"/>
  <c r="M247" i="15" s="1"/>
  <c r="I247" i="15"/>
  <c r="K247" i="15"/>
  <c r="O247" i="15"/>
  <c r="Q247" i="15"/>
  <c r="V247" i="15"/>
  <c r="G255" i="15"/>
  <c r="I255" i="15"/>
  <c r="K255" i="15"/>
  <c r="M255" i="15"/>
  <c r="O255" i="15"/>
  <c r="Q255" i="15"/>
  <c r="V255" i="15"/>
  <c r="G263" i="15"/>
  <c r="I263" i="15"/>
  <c r="K263" i="15"/>
  <c r="M263" i="15"/>
  <c r="O263" i="15"/>
  <c r="Q263" i="15"/>
  <c r="V263" i="15"/>
  <c r="G271" i="15"/>
  <c r="I271" i="15"/>
  <c r="K271" i="15"/>
  <c r="M271" i="15"/>
  <c r="O271" i="15"/>
  <c r="Q271" i="15"/>
  <c r="V271" i="15"/>
  <c r="G279" i="15"/>
  <c r="M279" i="15" s="1"/>
  <c r="I279" i="15"/>
  <c r="K279" i="15"/>
  <c r="O279" i="15"/>
  <c r="Q279" i="15"/>
  <c r="V279" i="15"/>
  <c r="G287" i="15"/>
  <c r="V287" i="15"/>
  <c r="G288" i="15"/>
  <c r="M288" i="15" s="1"/>
  <c r="M287" i="15" s="1"/>
  <c r="I288" i="15"/>
  <c r="K288" i="15"/>
  <c r="K287" i="15" s="1"/>
  <c r="O288" i="15"/>
  <c r="O287" i="15" s="1"/>
  <c r="Q288" i="15"/>
  <c r="Q287" i="15" s="1"/>
  <c r="V288" i="15"/>
  <c r="G292" i="15"/>
  <c r="I292" i="15"/>
  <c r="I287" i="15" s="1"/>
  <c r="K292" i="15"/>
  <c r="M292" i="15"/>
  <c r="O292" i="15"/>
  <c r="Q292" i="15"/>
  <c r="V292" i="15"/>
  <c r="G296" i="15"/>
  <c r="I296" i="15"/>
  <c r="K296" i="15"/>
  <c r="M296" i="15"/>
  <c r="O296" i="15"/>
  <c r="Q296" i="15"/>
  <c r="V296" i="15"/>
  <c r="K300" i="15"/>
  <c r="Q300" i="15"/>
  <c r="G301" i="15"/>
  <c r="M301" i="15" s="1"/>
  <c r="M300" i="15" s="1"/>
  <c r="I301" i="15"/>
  <c r="I300" i="15" s="1"/>
  <c r="K301" i="15"/>
  <c r="O301" i="15"/>
  <c r="O300" i="15" s="1"/>
  <c r="Q301" i="15"/>
  <c r="V301" i="15"/>
  <c r="V300" i="15" s="1"/>
  <c r="G306" i="15"/>
  <c r="G307" i="15"/>
  <c r="M307" i="15" s="1"/>
  <c r="I307" i="15"/>
  <c r="K307" i="15"/>
  <c r="K306" i="15" s="1"/>
  <c r="O307" i="15"/>
  <c r="O306" i="15" s="1"/>
  <c r="Q307" i="15"/>
  <c r="Q306" i="15" s="1"/>
  <c r="V307" i="15"/>
  <c r="G311" i="15"/>
  <c r="I311" i="15"/>
  <c r="I306" i="15" s="1"/>
  <c r="K311" i="15"/>
  <c r="M311" i="15"/>
  <c r="O311" i="15"/>
  <c r="Q311" i="15"/>
  <c r="V311" i="15"/>
  <c r="G315" i="15"/>
  <c r="I315" i="15"/>
  <c r="K315" i="15"/>
  <c r="M315" i="15"/>
  <c r="O315" i="15"/>
  <c r="Q315" i="15"/>
  <c r="V315" i="15"/>
  <c r="V306" i="15" s="1"/>
  <c r="G319" i="15"/>
  <c r="I319" i="15"/>
  <c r="K319" i="15"/>
  <c r="M319" i="15"/>
  <c r="O319" i="15"/>
  <c r="Q319" i="15"/>
  <c r="V319" i="15"/>
  <c r="G323" i="15"/>
  <c r="M323" i="15" s="1"/>
  <c r="I323" i="15"/>
  <c r="K323" i="15"/>
  <c r="O323" i="15"/>
  <c r="Q323" i="15"/>
  <c r="V323" i="15"/>
  <c r="AE329" i="15"/>
  <c r="AF329" i="15"/>
  <c r="G78" i="14"/>
  <c r="BA73" i="14"/>
  <c r="BA39" i="14"/>
  <c r="G8" i="14"/>
  <c r="G9" i="14"/>
  <c r="M9" i="14" s="1"/>
  <c r="I9" i="14"/>
  <c r="I8" i="14" s="1"/>
  <c r="K9" i="14"/>
  <c r="O9" i="14"/>
  <c r="O8" i="14" s="1"/>
  <c r="Q9" i="14"/>
  <c r="Q8" i="14" s="1"/>
  <c r="V9" i="14"/>
  <c r="V8" i="14" s="1"/>
  <c r="G14" i="14"/>
  <c r="M14" i="14" s="1"/>
  <c r="I14" i="14"/>
  <c r="K14" i="14"/>
  <c r="O14" i="14"/>
  <c r="Q14" i="14"/>
  <c r="V14" i="14"/>
  <c r="G18" i="14"/>
  <c r="I18" i="14"/>
  <c r="K18" i="14"/>
  <c r="M18" i="14"/>
  <c r="O18" i="14"/>
  <c r="Q18" i="14"/>
  <c r="V18" i="14"/>
  <c r="G23" i="14"/>
  <c r="I23" i="14"/>
  <c r="K23" i="14"/>
  <c r="K8" i="14" s="1"/>
  <c r="M23" i="14"/>
  <c r="O23" i="14"/>
  <c r="Q23" i="14"/>
  <c r="V23" i="14"/>
  <c r="G28" i="14"/>
  <c r="I28" i="14"/>
  <c r="K28" i="14"/>
  <c r="M28" i="14"/>
  <c r="O28" i="14"/>
  <c r="Q28" i="14"/>
  <c r="V28" i="14"/>
  <c r="G33" i="14"/>
  <c r="M33" i="14" s="1"/>
  <c r="I33" i="14"/>
  <c r="K33" i="14"/>
  <c r="O33" i="14"/>
  <c r="Q33" i="14"/>
  <c r="V33" i="14"/>
  <c r="G38" i="14"/>
  <c r="M38" i="14" s="1"/>
  <c r="I38" i="14"/>
  <c r="K38" i="14"/>
  <c r="O38" i="14"/>
  <c r="Q38" i="14"/>
  <c r="V38" i="14"/>
  <c r="G43" i="14"/>
  <c r="M43" i="14" s="1"/>
  <c r="I43" i="14"/>
  <c r="K43" i="14"/>
  <c r="O43" i="14"/>
  <c r="Q43" i="14"/>
  <c r="V43" i="14"/>
  <c r="Q50" i="14"/>
  <c r="G51" i="14"/>
  <c r="G50" i="14" s="1"/>
  <c r="I51" i="14"/>
  <c r="I50" i="14" s="1"/>
  <c r="K51" i="14"/>
  <c r="K50" i="14" s="1"/>
  <c r="M51" i="14"/>
  <c r="M50" i="14" s="1"/>
  <c r="O51" i="14"/>
  <c r="O50" i="14" s="1"/>
  <c r="Q51" i="14"/>
  <c r="V51" i="14"/>
  <c r="V50" i="14" s="1"/>
  <c r="G55" i="14"/>
  <c r="I55" i="14"/>
  <c r="K55" i="14"/>
  <c r="M55" i="14"/>
  <c r="O55" i="14"/>
  <c r="Q55" i="14"/>
  <c r="V55" i="14"/>
  <c r="G58" i="14"/>
  <c r="K58" i="14"/>
  <c r="G59" i="14"/>
  <c r="M59" i="14" s="1"/>
  <c r="I59" i="14"/>
  <c r="I58" i="14" s="1"/>
  <c r="K59" i="14"/>
  <c r="O59" i="14"/>
  <c r="O58" i="14" s="1"/>
  <c r="Q59" i="14"/>
  <c r="Q58" i="14" s="1"/>
  <c r="V59" i="14"/>
  <c r="V58" i="14" s="1"/>
  <c r="G63" i="14"/>
  <c r="M63" i="14" s="1"/>
  <c r="I63" i="14"/>
  <c r="K63" i="14"/>
  <c r="O63" i="14"/>
  <c r="Q63" i="14"/>
  <c r="V63" i="14"/>
  <c r="G67" i="14"/>
  <c r="I67" i="14"/>
  <c r="K67" i="14"/>
  <c r="M67" i="14"/>
  <c r="O67" i="14"/>
  <c r="Q67" i="14"/>
  <c r="V67" i="14"/>
  <c r="O71" i="14"/>
  <c r="G72" i="14"/>
  <c r="G71" i="14" s="1"/>
  <c r="I72" i="14"/>
  <c r="I71" i="14" s="1"/>
  <c r="K72" i="14"/>
  <c r="K71" i="14" s="1"/>
  <c r="M72" i="14"/>
  <c r="M71" i="14" s="1"/>
  <c r="O72" i="14"/>
  <c r="Q72" i="14"/>
  <c r="Q71" i="14" s="1"/>
  <c r="V72" i="14"/>
  <c r="V71" i="14" s="1"/>
  <c r="AE78" i="14"/>
  <c r="AF78" i="14"/>
  <c r="G332" i="13"/>
  <c r="BA164" i="13"/>
  <c r="BA158" i="13"/>
  <c r="BA119" i="13"/>
  <c r="BA30" i="13"/>
  <c r="BA25" i="13"/>
  <c r="BA19" i="13"/>
  <c r="G9" i="13"/>
  <c r="G8" i="13" s="1"/>
  <c r="I9" i="13"/>
  <c r="I8" i="13" s="1"/>
  <c r="K9" i="13"/>
  <c r="K8" i="13" s="1"/>
  <c r="O9" i="13"/>
  <c r="Q9" i="13"/>
  <c r="Q8" i="13" s="1"/>
  <c r="V9" i="13"/>
  <c r="V8" i="13" s="1"/>
  <c r="G14" i="13"/>
  <c r="M14" i="13" s="1"/>
  <c r="I14" i="13"/>
  <c r="K14" i="13"/>
  <c r="O14" i="13"/>
  <c r="O8" i="13" s="1"/>
  <c r="Q14" i="13"/>
  <c r="V14" i="13"/>
  <c r="G18" i="13"/>
  <c r="I18" i="13"/>
  <c r="K18" i="13"/>
  <c r="M18" i="13"/>
  <c r="O18" i="13"/>
  <c r="Q18" i="13"/>
  <c r="V18" i="13"/>
  <c r="G24" i="13"/>
  <c r="M24" i="13" s="1"/>
  <c r="I24" i="13"/>
  <c r="K24" i="13"/>
  <c r="O24" i="13"/>
  <c r="Q24" i="13"/>
  <c r="V24" i="13"/>
  <c r="G29" i="13"/>
  <c r="I29" i="13"/>
  <c r="K29" i="13"/>
  <c r="M29" i="13"/>
  <c r="O29" i="13"/>
  <c r="Q29" i="13"/>
  <c r="V29" i="13"/>
  <c r="G34" i="13"/>
  <c r="M34" i="13" s="1"/>
  <c r="I34" i="13"/>
  <c r="K34" i="13"/>
  <c r="O34" i="13"/>
  <c r="Q34" i="13"/>
  <c r="V34" i="13"/>
  <c r="G43" i="13"/>
  <c r="I43" i="13"/>
  <c r="K43" i="13"/>
  <c r="M43" i="13"/>
  <c r="O43" i="13"/>
  <c r="Q43" i="13"/>
  <c r="V43" i="13"/>
  <c r="G58" i="13"/>
  <c r="M58" i="13" s="1"/>
  <c r="I58" i="13"/>
  <c r="K58" i="13"/>
  <c r="O58" i="13"/>
  <c r="Q58" i="13"/>
  <c r="V58" i="13"/>
  <c r="G66" i="13"/>
  <c r="I66" i="13"/>
  <c r="K66" i="13"/>
  <c r="M66" i="13"/>
  <c r="O66" i="13"/>
  <c r="Q66" i="13"/>
  <c r="V66" i="13"/>
  <c r="G74" i="13"/>
  <c r="M74" i="13" s="1"/>
  <c r="I74" i="13"/>
  <c r="K74" i="13"/>
  <c r="O74" i="13"/>
  <c r="Q74" i="13"/>
  <c r="V74" i="13"/>
  <c r="G87" i="13"/>
  <c r="I87" i="13"/>
  <c r="K87" i="13"/>
  <c r="M87" i="13"/>
  <c r="O87" i="13"/>
  <c r="Q87" i="13"/>
  <c r="V87" i="13"/>
  <c r="G101" i="13"/>
  <c r="M101" i="13" s="1"/>
  <c r="I101" i="13"/>
  <c r="K101" i="13"/>
  <c r="O101" i="13"/>
  <c r="Q101" i="13"/>
  <c r="V101" i="13"/>
  <c r="G117" i="13"/>
  <c r="V117" i="13"/>
  <c r="G118" i="13"/>
  <c r="M118" i="13" s="1"/>
  <c r="M117" i="13" s="1"/>
  <c r="I118" i="13"/>
  <c r="I117" i="13" s="1"/>
  <c r="K118" i="13"/>
  <c r="K117" i="13" s="1"/>
  <c r="O118" i="13"/>
  <c r="O117" i="13" s="1"/>
  <c r="Q118" i="13"/>
  <c r="Q117" i="13" s="1"/>
  <c r="V118" i="13"/>
  <c r="G123" i="13"/>
  <c r="I123" i="13"/>
  <c r="K123" i="13"/>
  <c r="M123" i="13"/>
  <c r="O123" i="13"/>
  <c r="Q123" i="13"/>
  <c r="V123" i="13"/>
  <c r="G128" i="13"/>
  <c r="I128" i="13"/>
  <c r="K128" i="13"/>
  <c r="M128" i="13"/>
  <c r="O128" i="13"/>
  <c r="Q128" i="13"/>
  <c r="V128" i="13"/>
  <c r="G135" i="13"/>
  <c r="I135" i="13"/>
  <c r="K135" i="13"/>
  <c r="M135" i="13"/>
  <c r="O135" i="13"/>
  <c r="Q135" i="13"/>
  <c r="V135" i="13"/>
  <c r="G143" i="13"/>
  <c r="G142" i="13" s="1"/>
  <c r="I143" i="13"/>
  <c r="K143" i="13"/>
  <c r="K142" i="13" s="1"/>
  <c r="O143" i="13"/>
  <c r="Q143" i="13"/>
  <c r="Q142" i="13" s="1"/>
  <c r="V143" i="13"/>
  <c r="V142" i="13" s="1"/>
  <c r="G151" i="13"/>
  <c r="M151" i="13" s="1"/>
  <c r="I151" i="13"/>
  <c r="K151" i="13"/>
  <c r="O151" i="13"/>
  <c r="O142" i="13" s="1"/>
  <c r="Q151" i="13"/>
  <c r="V151" i="13"/>
  <c r="G157" i="13"/>
  <c r="I157" i="13"/>
  <c r="K157" i="13"/>
  <c r="M157" i="13"/>
  <c r="O157" i="13"/>
  <c r="Q157" i="13"/>
  <c r="V157" i="13"/>
  <c r="G163" i="13"/>
  <c r="I163" i="13"/>
  <c r="K163" i="13"/>
  <c r="M163" i="13"/>
  <c r="O163" i="13"/>
  <c r="Q163" i="13"/>
  <c r="V163" i="13"/>
  <c r="G169" i="13"/>
  <c r="I169" i="13"/>
  <c r="K169" i="13"/>
  <c r="M169" i="13"/>
  <c r="O169" i="13"/>
  <c r="Q169" i="13"/>
  <c r="V169" i="13"/>
  <c r="G174" i="13"/>
  <c r="I174" i="13"/>
  <c r="I142" i="13" s="1"/>
  <c r="K174" i="13"/>
  <c r="M174" i="13"/>
  <c r="O174" i="13"/>
  <c r="Q174" i="13"/>
  <c r="V174" i="13"/>
  <c r="G179" i="13"/>
  <c r="M179" i="13" s="1"/>
  <c r="I179" i="13"/>
  <c r="K179" i="13"/>
  <c r="O179" i="13"/>
  <c r="Q179" i="13"/>
  <c r="V179" i="13"/>
  <c r="G187" i="13"/>
  <c r="M187" i="13" s="1"/>
  <c r="I187" i="13"/>
  <c r="K187" i="13"/>
  <c r="O187" i="13"/>
  <c r="Q187" i="13"/>
  <c r="V187" i="13"/>
  <c r="G193" i="13"/>
  <c r="M193" i="13" s="1"/>
  <c r="I193" i="13"/>
  <c r="K193" i="13"/>
  <c r="O193" i="13"/>
  <c r="Q193" i="13"/>
  <c r="V193" i="13"/>
  <c r="G199" i="13"/>
  <c r="I199" i="13"/>
  <c r="K199" i="13"/>
  <c r="M199" i="13"/>
  <c r="O199" i="13"/>
  <c r="Q199" i="13"/>
  <c r="V199" i="13"/>
  <c r="G205" i="13"/>
  <c r="I205" i="13"/>
  <c r="K205" i="13"/>
  <c r="M205" i="13"/>
  <c r="O205" i="13"/>
  <c r="Q205" i="13"/>
  <c r="V205" i="13"/>
  <c r="G212" i="13"/>
  <c r="M212" i="13" s="1"/>
  <c r="I212" i="13"/>
  <c r="K212" i="13"/>
  <c r="K211" i="13" s="1"/>
  <c r="O212" i="13"/>
  <c r="Q212" i="13"/>
  <c r="Q211" i="13" s="1"/>
  <c r="V212" i="13"/>
  <c r="V211" i="13" s="1"/>
  <c r="G226" i="13"/>
  <c r="M226" i="13" s="1"/>
  <c r="I226" i="13"/>
  <c r="K226" i="13"/>
  <c r="O226" i="13"/>
  <c r="O211" i="13" s="1"/>
  <c r="Q226" i="13"/>
  <c r="V226" i="13"/>
  <c r="G231" i="13"/>
  <c r="M231" i="13" s="1"/>
  <c r="I231" i="13"/>
  <c r="K231" i="13"/>
  <c r="O231" i="13"/>
  <c r="Q231" i="13"/>
  <c r="V231" i="13"/>
  <c r="G235" i="13"/>
  <c r="I235" i="13"/>
  <c r="K235" i="13"/>
  <c r="M235" i="13"/>
  <c r="O235" i="13"/>
  <c r="Q235" i="13"/>
  <c r="V235" i="13"/>
  <c r="G238" i="13"/>
  <c r="I238" i="13"/>
  <c r="K238" i="13"/>
  <c r="M238" i="13"/>
  <c r="O238" i="13"/>
  <c r="Q238" i="13"/>
  <c r="V238" i="13"/>
  <c r="G241" i="13"/>
  <c r="I241" i="13"/>
  <c r="I211" i="13" s="1"/>
  <c r="K241" i="13"/>
  <c r="M241" i="13"/>
  <c r="O241" i="13"/>
  <c r="Q241" i="13"/>
  <c r="V241" i="13"/>
  <c r="G249" i="13"/>
  <c r="M249" i="13" s="1"/>
  <c r="I249" i="13"/>
  <c r="K249" i="13"/>
  <c r="O249" i="13"/>
  <c r="Q249" i="13"/>
  <c r="V249" i="13"/>
  <c r="G257" i="13"/>
  <c r="M257" i="13" s="1"/>
  <c r="I257" i="13"/>
  <c r="K257" i="13"/>
  <c r="O257" i="13"/>
  <c r="Q257" i="13"/>
  <c r="V257" i="13"/>
  <c r="G265" i="13"/>
  <c r="M265" i="13" s="1"/>
  <c r="I265" i="13"/>
  <c r="K265" i="13"/>
  <c r="O265" i="13"/>
  <c r="Q265" i="13"/>
  <c r="V265" i="13"/>
  <c r="G273" i="13"/>
  <c r="I273" i="13"/>
  <c r="K273" i="13"/>
  <c r="M273" i="13"/>
  <c r="O273" i="13"/>
  <c r="Q273" i="13"/>
  <c r="V273" i="13"/>
  <c r="K281" i="13"/>
  <c r="O281" i="13"/>
  <c r="G282" i="13"/>
  <c r="G281" i="13" s="1"/>
  <c r="I282" i="13"/>
  <c r="I281" i="13" s="1"/>
  <c r="K282" i="13"/>
  <c r="M282" i="13"/>
  <c r="M281" i="13" s="1"/>
  <c r="O282" i="13"/>
  <c r="Q282" i="13"/>
  <c r="V282" i="13"/>
  <c r="V281" i="13" s="1"/>
  <c r="G286" i="13"/>
  <c r="M286" i="13" s="1"/>
  <c r="I286" i="13"/>
  <c r="K286" i="13"/>
  <c r="O286" i="13"/>
  <c r="Q286" i="13"/>
  <c r="V286" i="13"/>
  <c r="G295" i="13"/>
  <c r="M295" i="13" s="1"/>
  <c r="I295" i="13"/>
  <c r="K295" i="13"/>
  <c r="O295" i="13"/>
  <c r="Q295" i="13"/>
  <c r="Q281" i="13" s="1"/>
  <c r="V295" i="13"/>
  <c r="G299" i="13"/>
  <c r="I299" i="13"/>
  <c r="O299" i="13"/>
  <c r="V299" i="13"/>
  <c r="G300" i="13"/>
  <c r="I300" i="13"/>
  <c r="K300" i="13"/>
  <c r="K299" i="13" s="1"/>
  <c r="M300" i="13"/>
  <c r="M299" i="13" s="1"/>
  <c r="O300" i="13"/>
  <c r="Q300" i="13"/>
  <c r="Q299" i="13" s="1"/>
  <c r="V300" i="13"/>
  <c r="K303" i="13"/>
  <c r="O303" i="13"/>
  <c r="Q303" i="13"/>
  <c r="G304" i="13"/>
  <c r="G303" i="13" s="1"/>
  <c r="I304" i="13"/>
  <c r="I303" i="13" s="1"/>
  <c r="K304" i="13"/>
  <c r="M304" i="13"/>
  <c r="M303" i="13" s="1"/>
  <c r="O304" i="13"/>
  <c r="Q304" i="13"/>
  <c r="V304" i="13"/>
  <c r="V303" i="13" s="1"/>
  <c r="K309" i="13"/>
  <c r="G310" i="13"/>
  <c r="M310" i="13" s="1"/>
  <c r="I310" i="13"/>
  <c r="I309" i="13" s="1"/>
  <c r="K310" i="13"/>
  <c r="O310" i="13"/>
  <c r="O309" i="13" s="1"/>
  <c r="Q310" i="13"/>
  <c r="Q309" i="13" s="1"/>
  <c r="V310" i="13"/>
  <c r="G314" i="13"/>
  <c r="G309" i="13" s="1"/>
  <c r="I314" i="13"/>
  <c r="K314" i="13"/>
  <c r="O314" i="13"/>
  <c r="Q314" i="13"/>
  <c r="V314" i="13"/>
  <c r="V309" i="13" s="1"/>
  <c r="G318" i="13"/>
  <c r="I318" i="13"/>
  <c r="K318" i="13"/>
  <c r="M318" i="13"/>
  <c r="O318" i="13"/>
  <c r="Q318" i="13"/>
  <c r="V318" i="13"/>
  <c r="G322" i="13"/>
  <c r="I322" i="13"/>
  <c r="K322" i="13"/>
  <c r="M322" i="13"/>
  <c r="O322" i="13"/>
  <c r="Q322" i="13"/>
  <c r="V322" i="13"/>
  <c r="G326" i="13"/>
  <c r="I326" i="13"/>
  <c r="K326" i="13"/>
  <c r="M326" i="13"/>
  <c r="O326" i="13"/>
  <c r="Q326" i="13"/>
  <c r="V326" i="13"/>
  <c r="AE332" i="13"/>
  <c r="AF332" i="13"/>
  <c r="G33" i="12"/>
  <c r="BA25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24" i="12"/>
  <c r="I24" i="12"/>
  <c r="K24" i="12"/>
  <c r="M24" i="12"/>
  <c r="O24" i="12"/>
  <c r="Q24" i="12"/>
  <c r="V24" i="12"/>
  <c r="G26" i="12"/>
  <c r="I26" i="12"/>
  <c r="K26" i="12"/>
  <c r="M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I30" i="12"/>
  <c r="K30" i="12"/>
  <c r="M30" i="12"/>
  <c r="O30" i="12"/>
  <c r="Q30" i="12"/>
  <c r="V30" i="12"/>
  <c r="G31" i="12"/>
  <c r="I31" i="12"/>
  <c r="K31" i="12"/>
  <c r="M31" i="12"/>
  <c r="O31" i="12"/>
  <c r="Q31" i="12"/>
  <c r="V31" i="12"/>
  <c r="AE33" i="12"/>
  <c r="I20" i="1"/>
  <c r="I17" i="1"/>
  <c r="F52" i="1"/>
  <c r="G23" i="1" s="1"/>
  <c r="G52" i="1"/>
  <c r="G25" i="1" s="1"/>
  <c r="A25" i="1" s="1"/>
  <c r="H51" i="1"/>
  <c r="I51" i="1" s="1"/>
  <c r="H47" i="1"/>
  <c r="I47" i="1" s="1"/>
  <c r="H46" i="1"/>
  <c r="I46" i="1" s="1"/>
  <c r="H45" i="1"/>
  <c r="I45" i="1" s="1"/>
  <c r="H44" i="1"/>
  <c r="I44" i="1" s="1"/>
  <c r="H42" i="1"/>
  <c r="H39" i="1"/>
  <c r="I39" i="1" s="1"/>
  <c r="I52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71" i="1"/>
  <c r="J61" i="1" s="1"/>
  <c r="H49" i="1"/>
  <c r="I49" i="1" s="1"/>
  <c r="H43" i="1"/>
  <c r="I43" i="1" s="1"/>
  <c r="H40" i="1"/>
  <c r="I40" i="1" s="1"/>
  <c r="G28" i="1"/>
  <c r="G26" i="1"/>
  <c r="A26" i="1"/>
  <c r="A23" i="1"/>
  <c r="H52" i="1"/>
  <c r="G8" i="18"/>
  <c r="M8" i="16"/>
  <c r="M306" i="15"/>
  <c r="G300" i="15"/>
  <c r="M244" i="15"/>
  <c r="M224" i="15" s="1"/>
  <c r="M148" i="15"/>
  <c r="M147" i="15" s="1"/>
  <c r="M9" i="15"/>
  <c r="M8" i="15" s="1"/>
  <c r="M8" i="14"/>
  <c r="M58" i="14"/>
  <c r="M211" i="13"/>
  <c r="M314" i="13"/>
  <c r="M309" i="13" s="1"/>
  <c r="G211" i="13"/>
  <c r="M143" i="13"/>
  <c r="M142" i="13" s="1"/>
  <c r="M9" i="13"/>
  <c r="M8" i="13" s="1"/>
  <c r="M8" i="12"/>
  <c r="AF33" i="12"/>
  <c r="G8" i="12"/>
  <c r="J51" i="1"/>
  <c r="J49" i="1"/>
  <c r="J47" i="1"/>
  <c r="J45" i="1"/>
  <c r="J43" i="1"/>
  <c r="J40" i="1"/>
  <c r="J50" i="1"/>
  <c r="J48" i="1"/>
  <c r="J46" i="1"/>
  <c r="J44" i="1"/>
  <c r="J41" i="1"/>
  <c r="J39" i="1"/>
  <c r="J52" i="1" s="1"/>
  <c r="J67" i="1" l="1"/>
  <c r="J70" i="1"/>
  <c r="J68" i="1"/>
  <c r="J65" i="1"/>
  <c r="J60" i="1"/>
  <c r="J69" i="1"/>
  <c r="J63" i="1"/>
  <c r="J66" i="1"/>
  <c r="J59" i="1"/>
  <c r="J62" i="1"/>
  <c r="J64" i="1"/>
  <c r="G24" i="1"/>
  <c r="A27" i="1" s="1"/>
  <c r="A24" i="1"/>
  <c r="J71" i="1" l="1"/>
  <c r="A29" i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72712B3B-D2B0-4692-A1B1-EB53EEFBEE8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DE37791-F225-4394-BC2B-8C7AA3A20B6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59D40700-81DD-44EF-A076-C7FF0CC71E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C14220D-F939-4611-88E2-6417E3E69CD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2A43F64B-E32A-4B2E-BD75-083A0A9F70E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0D4DFA7-A24F-4940-95D0-464E3045CCD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A7999C67-FA9D-4F2E-997D-33955EE8248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B5F6C0-39DC-43FB-ACF1-BD135975D7A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1DAF9926-5D2D-4ACD-98D3-7496510774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91D4CFE-6F5C-4058-9B77-BD908787280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E5E078BF-7175-4D7C-8CC1-2F7063BAD96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D307B7-8F17-4E79-9A14-372EB5AF26E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Kynyking</author>
  </authors>
  <commentList>
    <comment ref="S6" authorId="0" shapeId="0" xr:uid="{619BA424-9BC9-4C7D-9F03-3365B1F2822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30E0066-5B54-47D9-8140-85552D5AC5B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<sst xmlns="http://schemas.openxmlformats.org/spreadsheetml/2006/main" count="2826" uniqueCount="533">
  <si>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</si>
  <si>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</si>
  <si>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</si>
  <si>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</si>
  <si>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</si>
  <si>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</si>
  <si>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</si>
  <si>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</si>
  <si>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</si>
  <si>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</si>
  <si>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</si>
  <si>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</si>
  <si>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</si>
  <si>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</si>
  <si>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</si>
  <si>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</si>
  <si>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</si>
  <si>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</si>
  <si>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</si>
  <si>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</si>
  <si>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</si>
  <si>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</si>
  <si>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</si>
  <si>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</si>
  <si>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</si>
  <si>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</si>
  <si>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</si>
  <si>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</si>
  <si>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</si>
  <si>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</si>
  <si>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</si>
  <si>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</si>
  <si>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</si>
  <si>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</si>
  <si>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</si>
  <si>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</si>
  <si>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</si>
  <si>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</si>
  <si>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</si>
  <si>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</si>
  <si>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</si>
  <si>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</si>
  <si>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</si>
  <si>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2602_1</t>
  </si>
  <si>
    <t>Kaliště_chodník podél III/12934 - 2.ETAPA</t>
  </si>
  <si>
    <t>Obec Kaliště</t>
  </si>
  <si>
    <t>4</t>
  </si>
  <si>
    <t>Kaliště</t>
  </si>
  <si>
    <t>58851</t>
  </si>
  <si>
    <t>00286061</t>
  </si>
  <si>
    <t>CZ00240265</t>
  </si>
  <si>
    <t>22.1.2021</t>
  </si>
  <si>
    <t>Stavba</t>
  </si>
  <si>
    <t>Ostatní a vedlejší náklady</t>
  </si>
  <si>
    <t>00</t>
  </si>
  <si>
    <t>Vedlejší a ostatní náklady</t>
  </si>
  <si>
    <t>Stavební objekt</t>
  </si>
  <si>
    <t>SO 101</t>
  </si>
  <si>
    <t>Chodník podél III/12934</t>
  </si>
  <si>
    <t>SO 101.1</t>
  </si>
  <si>
    <t>Úsek 1 - uznatelné náklady</t>
  </si>
  <si>
    <t>SO 101.2</t>
  </si>
  <si>
    <t>Úsek 1 - neuznatelné náklady</t>
  </si>
  <si>
    <t>SO 101.3</t>
  </si>
  <si>
    <t>Úsek 2 - uznatelné náklady</t>
  </si>
  <si>
    <t>SO 101.4</t>
  </si>
  <si>
    <t>Úsek 2 - neuznatelné náklady</t>
  </si>
  <si>
    <t>SO 103</t>
  </si>
  <si>
    <t>Přeložky CETIN</t>
  </si>
  <si>
    <t>Přeložky CETIN_uznatelné náklady</t>
  </si>
  <si>
    <t>SO 104</t>
  </si>
  <si>
    <t>Veřejné osvětlení</t>
  </si>
  <si>
    <t>Veřejné osvětlení_neuznatelné náklady</t>
  </si>
  <si>
    <t>Celkem za stavbu</t>
  </si>
  <si>
    <t>CZK</t>
  </si>
  <si>
    <t>Rekapitulace dílů</t>
  </si>
  <si>
    <t>Typ dílu</t>
  </si>
  <si>
    <t>1</t>
  </si>
  <si>
    <t>Zemní práce</t>
  </si>
  <si>
    <t>181</t>
  </si>
  <si>
    <t>Sadové úpravy</t>
  </si>
  <si>
    <t>212</t>
  </si>
  <si>
    <t>Trativody</t>
  </si>
  <si>
    <t>5</t>
  </si>
  <si>
    <t>Komunikace</t>
  </si>
  <si>
    <t>90</t>
  </si>
  <si>
    <t>Oploceni</t>
  </si>
  <si>
    <t>91</t>
  </si>
  <si>
    <t>Doplňující práce na komunikaci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</si>
  <si>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</si>
  <si>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</si>
  <si>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</si>
  <si>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</si>
  <si>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</si>
  <si>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</si>
  <si>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M21</t>
  </si>
  <si>
    <t>Elektromontáže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</si>
  <si>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</si>
  <si>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</si>
  <si>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</si>
  <si>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</si>
  <si>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</si>
  <si>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</si>
  <si>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</si>
  <si>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</si>
  <si>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</si>
  <si>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</si>
  <si>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</si>
  <si>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</si>
  <si>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</si>
  <si>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</si>
  <si>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</si>
  <si>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</si>
  <si>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</si>
  <si>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</si>
  <si>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</si>
  <si>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</si>
  <si>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</si>
  <si>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</si>
  <si>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</si>
  <si>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</si>
  <si>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</si>
  <si>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</si>
  <si>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</si>
  <si>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</si>
  <si>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</si>
  <si>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</si>
  <si>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</si>
  <si>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</si>
  <si>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</si>
  <si>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</si>
  <si>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0005T</t>
  </si>
  <si>
    <t>Realizační dokumentace zhotovitele</t>
  </si>
  <si>
    <t>Soubor</t>
  </si>
  <si>
    <t>Vlastní</t>
  </si>
  <si>
    <t>Indiv</t>
  </si>
  <si>
    <t>VRN</t>
  </si>
  <si>
    <t>POL99_0</t>
  </si>
  <si>
    <t xml:space="preserve">realizační dokumentace stavby (podezdívky, oplocení, kanalizace apod.) : </t>
  </si>
  <si>
    <t>VV</t>
  </si>
  <si>
    <t>1,00</t>
  </si>
  <si>
    <t>0021T</t>
  </si>
  <si>
    <t>Čištění komunikací po dobu realizace stavby</t>
  </si>
  <si>
    <t>00896T</t>
  </si>
  <si>
    <t>Oplocení staveniště po celou dobu výstavby</t>
  </si>
  <si>
    <t>00924T</t>
  </si>
  <si>
    <t xml:space="preserve">OSTATNÍ POŽADAVKY - INFORMAČNÍ TABULE : </t>
  </si>
  <si>
    <t xml:space="preserve">Průzkumné práce : </t>
  </si>
  <si>
    <t xml:space="preserve">Pasportizace : </t>
  </si>
  <si>
    <t xml:space="preserve">Kontrolní zkoušky zhutnění podloží a vhodnosti, zásypových materiálů : </t>
  </si>
  <si>
    <t xml:space="preserve">Průběžná fotodokumentace stavby : </t>
  </si>
  <si>
    <t xml:space="preserve">ZKOUŠENÍ MATERIÁLŮ NEZÁVISLOU ZKUŠEBNOU : </t>
  </si>
  <si>
    <t xml:space="preserve">Zkoušky a ostatní měření : </t>
  </si>
  <si>
    <t xml:space="preserve">ostatní náklady dle potřeby dodavatele : </t>
  </si>
  <si>
    <t>0041T</t>
  </si>
  <si>
    <t>Dopravní opatření</t>
  </si>
  <si>
    <t>dopravní a informační značení na komunikacích pro motorová a nemotorová vozidla a pro pěší, zajištění průchodů apod., projednání s příslušným odborem dopravy, zajištění údržby, čištění apod. dopravního značení a komunikací apod.</t>
  </si>
  <si>
    <t>POP</t>
  </si>
  <si>
    <t>005111020R</t>
  </si>
  <si>
    <t>Vytyčení stavby</t>
  </si>
  <si>
    <t>RTS 20/ II</t>
  </si>
  <si>
    <t>POL99_2</t>
  </si>
  <si>
    <t>00511T</t>
  </si>
  <si>
    <t>Geodetické zaměření stavby</t>
  </si>
  <si>
    <t>005127 RT</t>
  </si>
  <si>
    <t>Pronájem mobilního WC po dobu výstavby vč.dopravy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</si>
  <si>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</si>
  <si>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</si>
  <si>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</si>
  <si>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</si>
  <si>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</si>
  <si>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</si>
  <si>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SUM</t>
  </si>
  <si>
    <t>END</t>
  </si>
  <si>
    <t>Položkový soupis prací a dodávek</t>
  </si>
  <si>
    <t>113107515R00</t>
  </si>
  <si>
    <t>Odstranění podkladů nebo krytů z kameniva hrubého drceného, v ploše jednotlivě do 50 m2, tloušťka vrstvy 150 mm</t>
  </si>
  <si>
    <t>m2</t>
  </si>
  <si>
    <t>822-1</t>
  </si>
  <si>
    <t>Práce</t>
  </si>
  <si>
    <t>POL1_1</t>
  </si>
  <si>
    <t xml:space="preserve">stávající silnice a odstatní plochy s asfaltovým krytem zasahující do profilu nového chodníku : </t>
  </si>
  <si>
    <t xml:space="preserve">odstranění podkladu vozovky tl.150 mm : </t>
  </si>
  <si>
    <t xml:space="preserve">výměra převzata od projektanta : </t>
  </si>
  <si>
    <t>21,93</t>
  </si>
  <si>
    <t>113108310R00</t>
  </si>
  <si>
    <t>Odstranění podkladů nebo krytů živičných, v ploše jednotlivě do 50 m2, tloušťka vrstvy 100 mm</t>
  </si>
  <si>
    <t>121101103R00</t>
  </si>
  <si>
    <t>Sejmutí ornice s přemístěním na vzdálenost přes 100 do 250 m</t>
  </si>
  <si>
    <t>m3</t>
  </si>
  <si>
    <t>800-1</t>
  </si>
  <si>
    <t>nebo lesní půdy, s vodorovným přemístěním na hromady v místě upotřebení nebo na dočasné či trvalé skládky se složením</t>
  </si>
  <si>
    <t>SPI</t>
  </si>
  <si>
    <t xml:space="preserve">odhumusování tl.100 mm vč.uložení na mezideponii : </t>
  </si>
  <si>
    <t xml:space="preserve">zelené pásy zasahující do profilu nového chodníku + navazující zasažené plochy : </t>
  </si>
  <si>
    <t xml:space="preserve">použije se následně v místě stavby pro vegetační úpravy - zatravnění : </t>
  </si>
  <si>
    <t>92,90*0,10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</si>
  <si>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</si>
  <si>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</si>
  <si>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</si>
  <si>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 xml:space="preserve">výkopy na úroveň zemní pláně v zeleném pásu zasahujícím do profilu nového chodníku : </t>
  </si>
  <si>
    <t>15,00</t>
  </si>
  <si>
    <t>132201111R00</t>
  </si>
  <si>
    <t>Hloubení rýh šířky do 60 cm do 100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</si>
  <si>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</si>
  <si>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 xml:space="preserve">odvodňovací drenáž PE-HD pr.100 mm : </t>
  </si>
  <si>
    <t>51,00*0,40*0,40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</si>
  <si>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</si>
  <si>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</si>
  <si>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</si>
  <si>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odvoz přebytečné zeminy na uznanou skládku : </t>
  </si>
  <si>
    <t>162701109R00</t>
  </si>
  <si>
    <t>Vodorovné přemístění výkopku příplatek k ceně za každých dalších i započatých 1 000 m přes 10 000 m_x000D_
 z horniny 1 až 4</t>
  </si>
  <si>
    <t>Začátek provozního součtu</t>
  </si>
  <si>
    <t xml:space="preserve">  15,00</t>
  </si>
  <si>
    <t>Konec provozního součtu</t>
  </si>
  <si>
    <t>15,00*10</t>
  </si>
  <si>
    <t xml:space="preserve">  51,00*0,40*0,40</t>
  </si>
  <si>
    <t>8,16*10</t>
  </si>
  <si>
    <t>167101101R00</t>
  </si>
  <si>
    <t>Nakládání, skládání, překládání neulehlého výkopku nakládání výkopku_x000D_
 do 100 m3, z horniny 1 až 4</t>
  </si>
  <si>
    <t>171201201R00</t>
  </si>
  <si>
    <t>Uložení sypaniny na dočasnou skládku tak, že na 1 m2 plochy připadá přes 2 m3 výkopku nebo ornice</t>
  </si>
  <si>
    <t>181101102R00</t>
  </si>
  <si>
    <t>Úprava pláně v zářezech v hornině 1 až 4, se zhutněním</t>
  </si>
  <si>
    <t>vyrovnáním výškových rozdílů, ploch vodorovných a ploch do sklonu 1 : 5.</t>
  </si>
  <si>
    <t xml:space="preserve">zhutněná zemní pláň, Edeg,2=min.30 MPa, min.100% PS : </t>
  </si>
  <si>
    <t xml:space="preserve">chodník : </t>
  </si>
  <si>
    <t>64,32</t>
  </si>
  <si>
    <t xml:space="preserve">chodník v místě sjezdu : </t>
  </si>
  <si>
    <t>18,25</t>
  </si>
  <si>
    <t xml:space="preserve">chodník_bezbariérová úprava : </t>
  </si>
  <si>
    <t>4,70</t>
  </si>
  <si>
    <t xml:space="preserve">chodník v místě sjezdu_bezbariérová úprava : </t>
  </si>
  <si>
    <t>4,88</t>
  </si>
  <si>
    <t xml:space="preserve">obrubníky : </t>
  </si>
  <si>
    <t>(36,20+17,30+4,00+3,00+14,45)*0,35</t>
  </si>
  <si>
    <t>199000005R00</t>
  </si>
  <si>
    <t>Poplatky za skládku zeminy 1- 4, skupina 17 05 04 z Katalogu odpadů</t>
  </si>
  <si>
    <t>t</t>
  </si>
  <si>
    <t>15,00*1,90</t>
  </si>
  <si>
    <t>8,16*1,90</t>
  </si>
  <si>
    <t>190-002</t>
  </si>
  <si>
    <t>D+M úprava podloží vozovky - aktivní zóny, ověří se zkušebním úsekem</t>
  </si>
  <si>
    <t xml:space="preserve">úprava podloží vozovky v případě nesplnění únosnosti pláně dle PD : </t>
  </si>
  <si>
    <t xml:space="preserve">položka bude čerpána pouze v případě nevyhovující statické zatěžovací zkoušky na zemní pláni,  : </t>
  </si>
  <si>
    <t xml:space="preserve">a se souhlasem investora případně TDI   !!!!!!!!! : </t>
  </si>
  <si>
    <t xml:space="preserve">(v případě nutnosti úprava podloží vozovky - aktivní zóny v tl. 300-500 mm, ověří se zkušebním úsekem) : </t>
  </si>
  <si>
    <t/>
  </si>
  <si>
    <t>212792112R00</t>
  </si>
  <si>
    <t>Montáž trativodů z flexibilních trubek jakékoliv DN</t>
  </si>
  <si>
    <t>m</t>
  </si>
  <si>
    <t>827-1</t>
  </si>
  <si>
    <t>se zřízením štěrkopískového lože pod trubky a s jejich obsypem v průměrném celkovém množství do 0,15 m3/m,</t>
  </si>
  <si>
    <t>51,00</t>
  </si>
  <si>
    <t>212971110R00</t>
  </si>
  <si>
    <t xml:space="preserve">Zřízení opláštění odvod. trativodů z geotextilie o sklonu do 2,5,  </t>
  </si>
  <si>
    <t>800-2</t>
  </si>
  <si>
    <t>v rýze nebo v zářezu se stěnami,</t>
  </si>
  <si>
    <t>51,00*1,50</t>
  </si>
  <si>
    <t>286-11225</t>
  </si>
  <si>
    <t>Trubka drenážní HD-PE DN 100 mm</t>
  </si>
  <si>
    <t xml:space="preserve">  51,00</t>
  </si>
  <si>
    <t>51,00*1,10</t>
  </si>
  <si>
    <t>69366198R</t>
  </si>
  <si>
    <t>geotextilie PP; funkce separační, ochranná, výztužná, filtrační; plošná hmotnost 300 g/m2; zpevněná oboustranně</t>
  </si>
  <si>
    <t>SPCM</t>
  </si>
  <si>
    <t>Specifikace</t>
  </si>
  <si>
    <t>POL3_1</t>
  </si>
  <si>
    <t xml:space="preserve">  51,00*1,50</t>
  </si>
  <si>
    <t>76,50*1,10</t>
  </si>
  <si>
    <t>564861111R00</t>
  </si>
  <si>
    <t>Podklad ze štěrkodrti s rozprostřením a zhutněním frakce 0-63 mm, tloušťka po zhutnění 200 mm</t>
  </si>
  <si>
    <t>564871111R00</t>
  </si>
  <si>
    <t>Podklad ze štěrkodrti s rozprostřením a zhutněním frakce 0-63 mm, tloušťka po zhutnění 250 mm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</si>
  <si>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</si>
  <si>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</si>
  <si>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</si>
  <si>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596215040R00</t>
  </si>
  <si>
    <t>Kladení zámkové dlažby do drtě tloušťka dlažby 80 mm, tloušťka lože 40 mm</t>
  </si>
  <si>
    <t>596291111R00</t>
  </si>
  <si>
    <t>Řezání zámkové dlažby tloušťky 60 mm</t>
  </si>
  <si>
    <t>20,00</t>
  </si>
  <si>
    <t>596291113R00</t>
  </si>
  <si>
    <t>Řezání zámkové dlažby tloušťky 80 mm</t>
  </si>
  <si>
    <t>6,00</t>
  </si>
  <si>
    <t>500-001</t>
  </si>
  <si>
    <t>D+M předláždění stávajícího chodníku</t>
  </si>
  <si>
    <t xml:space="preserve">úprava stávajícího chodníku navazujícího na začátku úseku 1 - doplnění signálního pásu : </t>
  </si>
  <si>
    <t xml:space="preserve">položka obsahuje : </t>
  </si>
  <si>
    <t xml:space="preserve">- odstranění stávajícího krytu z dlažby, likvidace : </t>
  </si>
  <si>
    <t xml:space="preserve">- doplnění lože dle potřeby, urovnání lože : </t>
  </si>
  <si>
    <t xml:space="preserve">- dodávku a montáž nové zámkové dlažby tl.60 mm (slepecká, reliéfní, červená) : </t>
  </si>
  <si>
    <t>0,90</t>
  </si>
  <si>
    <t>59245264R</t>
  </si>
  <si>
    <t>dlažba betonová dvouvrstvá; obdélník; dlaždice pro nevidomé; červená; l = 200 mm; š = 100 mm; tl. 80,0 mm</t>
  </si>
  <si>
    <t xml:space="preserve">  4,88</t>
  </si>
  <si>
    <t>4,88*1,05</t>
  </si>
  <si>
    <t>592452655R</t>
  </si>
  <si>
    <t>dlažba betonová dvouvrstvá; obdélník; šedá; l = 200 mm; š = 100 mm; tl. 80,0 mm</t>
  </si>
  <si>
    <t xml:space="preserve">  18,25</t>
  </si>
  <si>
    <t>18,25*1,05</t>
  </si>
  <si>
    <t>59245267R</t>
  </si>
  <si>
    <t>dlažba betonová dvouvrstvá; obdélník; dlaždice pro nevidomé; červená; l = 200 mm; š = 100 mm; tl. 60,0 mm</t>
  </si>
  <si>
    <t xml:space="preserve">  4,70</t>
  </si>
  <si>
    <t>4,70*1,05</t>
  </si>
  <si>
    <t>59245308R</t>
  </si>
  <si>
    <t>dlažba betonová dvouvrstvá; obdélník; šedá; l = 200 mm; š = 100 mm; tl. 60,0 mm</t>
  </si>
  <si>
    <t xml:space="preserve">  64,32</t>
  </si>
  <si>
    <t>64,32*1,05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</si>
  <si>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</si>
  <si>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</si>
  <si>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</si>
  <si>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 xml:space="preserve">obrubníky uloženy do betonového lože C16/20-XF1 : </t>
  </si>
  <si>
    <t xml:space="preserve">silniční obrubník : </t>
  </si>
  <si>
    <t>36,20</t>
  </si>
  <si>
    <t xml:space="preserve">nájezdový obrubník : </t>
  </si>
  <si>
    <t>17,30</t>
  </si>
  <si>
    <t xml:space="preserve">přechodový obrubník pravý : </t>
  </si>
  <si>
    <t>4,00</t>
  </si>
  <si>
    <t xml:space="preserve">přechodový obrubník levý : </t>
  </si>
  <si>
    <t>3,00</t>
  </si>
  <si>
    <t xml:space="preserve">chodníkový obrubník : </t>
  </si>
  <si>
    <t>14,45</t>
  </si>
  <si>
    <t>919735112R00</t>
  </si>
  <si>
    <t>Řezání stávajících krytů nebo podkladů živičných, hloubky přes 50 do 100 mm</t>
  </si>
  <si>
    <t>včetně spotřeby vody</t>
  </si>
  <si>
    <t xml:space="preserve">zaříznutí asfaltového krytu do hlouby 100 mm : </t>
  </si>
  <si>
    <t>60,50</t>
  </si>
  <si>
    <t>910-001</t>
  </si>
  <si>
    <t>D+M přeložení stávajícího svislého dopravního, značení mimo profil nového chodníku</t>
  </si>
  <si>
    <t>kus</t>
  </si>
  <si>
    <t xml:space="preserve">kompletní provedení dle PD : </t>
  </si>
  <si>
    <t>2,00</t>
  </si>
  <si>
    <t>910-002</t>
  </si>
  <si>
    <t>D+M vodorovné dopravní značení, V 7b - Místo pro přecházení</t>
  </si>
  <si>
    <t>17,50</t>
  </si>
  <si>
    <t>919-001</t>
  </si>
  <si>
    <t>D+M proříznutí, vyčištění a utěsnění pracovní, spáry asfaltovou zálivkou</t>
  </si>
  <si>
    <t>59217422R</t>
  </si>
  <si>
    <t>obrubník chodníkový materiál beton; l = 1000,0 mm; š = 80,0 mm; h = 200,0 mm; barva šedá</t>
  </si>
  <si>
    <t xml:space="preserve">  14,45</t>
  </si>
  <si>
    <t>14,45*1,02</t>
  </si>
  <si>
    <t>59217472R</t>
  </si>
  <si>
    <t>obrubník silniční materiál beton; l = 1000,0 mm; š = 150,0 mm; h = 250,0 mm; barva šedá</t>
  </si>
  <si>
    <t xml:space="preserve">  36,20</t>
  </si>
  <si>
    <t>36,20*1,02</t>
  </si>
  <si>
    <t>59217476R</t>
  </si>
  <si>
    <t>obrubník silniční nájezdový; materiál beton; l = 1000,0 mm; š = 150,0 mm; h = 150,0 mm; barva šedá</t>
  </si>
  <si>
    <t xml:space="preserve">  17,30</t>
  </si>
  <si>
    <t>17,30*1,02</t>
  </si>
  <si>
    <t>59217480R</t>
  </si>
  <si>
    <t>obrubník silniční přechodový levý; materiál beton; l = 1000,0 mm; š = 150,0 mm; výškový rozsah h = 150 až 250 mm; barva šedá</t>
  </si>
  <si>
    <t xml:space="preserve">  3,00</t>
  </si>
  <si>
    <t>3,00*1,02</t>
  </si>
  <si>
    <t>59217481R</t>
  </si>
  <si>
    <t>obrubník silniční přechodový pravý; materiál beton; l = 1000,0 mm; š = 150,0 mm; výškový rozsah h = 150 až 250 mm; barva šedá</t>
  </si>
  <si>
    <t xml:space="preserve">  4,00</t>
  </si>
  <si>
    <t>4,00*1,02</t>
  </si>
  <si>
    <t>930-001</t>
  </si>
  <si>
    <t>D+M nová obrubníková vpusť, vč.napojení do šachty stávající vpusti</t>
  </si>
  <si>
    <t>930-002</t>
  </si>
  <si>
    <t>D+M úprava stávající vpusti</t>
  </si>
  <si>
    <t xml:space="preserve">Položka obsahuje : </t>
  </si>
  <si>
    <t xml:space="preserve">- odstranění stávající mříže : </t>
  </si>
  <si>
    <t xml:space="preserve">- výšková úprava : </t>
  </si>
  <si>
    <t xml:space="preserve">- nový rám + litinový poklop pr.600 mm : </t>
  </si>
  <si>
    <t>930-003</t>
  </si>
  <si>
    <t>D+M vysprávka okraje vozovky silnice, v místě nového chodníku</t>
  </si>
  <si>
    <t>1,35</t>
  </si>
  <si>
    <t>960-001</t>
  </si>
  <si>
    <t>Odstranění stávajících kamenných patníků</t>
  </si>
  <si>
    <t xml:space="preserve">stávající kamenné patníky na začátku úseku : </t>
  </si>
  <si>
    <t>998223011R00</t>
  </si>
  <si>
    <t>Přesun hmot pozemních komunikací, kryt dlážděný jakékoliv délky objektu</t>
  </si>
  <si>
    <t>Přesun hmot</t>
  </si>
  <si>
    <t>POL7_</t>
  </si>
  <si>
    <t>vodorovně do 200 m</t>
  </si>
  <si>
    <t xml:space="preserve">Hmotnosti z položek s pořadovými čísly: : </t>
  </si>
  <si>
    <t xml:space="preserve">13,14,15,16,17,18,19,20,21,22,23,24,25,26,27,28,30,32,33,34,35,36,37,38,39,40, : </t>
  </si>
  <si>
    <t>Součet: : 97,45658</t>
  </si>
  <si>
    <t>979081111R00</t>
  </si>
  <si>
    <t>Odvoz suti a vybouraných hmot na skládku do 1 km</t>
  </si>
  <si>
    <t>801-3</t>
  </si>
  <si>
    <t>Přesun suti</t>
  </si>
  <si>
    <t>POL8_</t>
  </si>
  <si>
    <t xml:space="preserve">Demontážní hmotnosti z položek s pořadovými čísly: : </t>
  </si>
  <si>
    <t xml:space="preserve">1,2,21,22,41, : </t>
  </si>
  <si>
    <t>Součet: : 12,67095</t>
  </si>
  <si>
    <t>979081121R00</t>
  </si>
  <si>
    <t>Odvoz suti a vybouraných hmot na skládku příplatek za každý další 1 km</t>
  </si>
  <si>
    <t>Součet: : 240,74805</t>
  </si>
  <si>
    <t>979990101R00</t>
  </si>
  <si>
    <t>Poplatek za skládku směsi betonu a cihel do 30x30 cm, skupina 17 01 01 a 17 01 02 z Katalogu odpadů</t>
  </si>
  <si>
    <t>Součet: : 7,72928</t>
  </si>
  <si>
    <t>979990113R00</t>
  </si>
  <si>
    <t>Poplatek za skládku obalovaný asfalt , skupina 17 09 04 z Katalogu odpadů</t>
  </si>
  <si>
    <t>Součet: : 4,94167</t>
  </si>
  <si>
    <t>979088212R00</t>
  </si>
  <si>
    <t>Nakládání suti a vybouraných hmot nakládání suti a vybouraných hmot na dopravní prostředky pro vodorovné přemístění</t>
  </si>
  <si>
    <t>na dopravní prostředky pro vodorovné přemístění,</t>
  </si>
  <si>
    <t>162301101R00</t>
  </si>
  <si>
    <t>Vodorovné přemístění výkopku z horniny 1 až 4, na vzdálenost přes 50  do 500 m</t>
  </si>
  <si>
    <t xml:space="preserve">vegetační úpravy - zatravnění : </t>
  </si>
  <si>
    <t xml:space="preserve">- zatravnění - úprava ploch zasažených stavbou, ohumusování tl. 100 mm, zatravnění : </t>
  </si>
  <si>
    <t>14,20*0,10</t>
  </si>
  <si>
    <t>180402112R00</t>
  </si>
  <si>
    <t>Založení trávníku parkový trávník, výsevem, na svahu přes 1:5 do 1:2</t>
  </si>
  <si>
    <t>823-1</t>
  </si>
  <si>
    <t>na půdě předem připravené s pokosením, naložením, odvozem odpadu do 20 km a se složením,</t>
  </si>
  <si>
    <t>14,20</t>
  </si>
  <si>
    <t>181101132R00</t>
  </si>
  <si>
    <t>Úprava pozemku hornina třídy 3, přemístění na vzdálenost přes 20 do 40 m</t>
  </si>
  <si>
    <t>s rozpojením a přehrnutím včetně urovnání,</t>
  </si>
  <si>
    <t>182001112R00</t>
  </si>
  <si>
    <t>Plošná úprava terénu při nerovnostech terénu přes 50 do 100 mm, na svahu přes 1:5 do 1:2</t>
  </si>
  <si>
    <t>s urovnáním povrchu, bez doplnění ornice, v hornině 1 až 4,</t>
  </si>
  <si>
    <t>182101101R00</t>
  </si>
  <si>
    <t>Svahování v zářezech v hornině 1 až 4</t>
  </si>
  <si>
    <t>trvalých svahů do projektovaných profilů s potřebným přemístěním výkopku při svahování v zářezech,</t>
  </si>
  <si>
    <t>182301121R00</t>
  </si>
  <si>
    <t>Rozprostření a urovnání ornice ve svahu v souvislé ploše do 500 m2, tloušťka vrstvy do 100 mm</t>
  </si>
  <si>
    <t>s případným nutným přemístěním hromad nebo dočasných skládek na místo potřeby ze vzdálenosti do 30 m, ve svahu sklonu přes 1 : 5,</t>
  </si>
  <si>
    <t>00572410R</t>
  </si>
  <si>
    <t>směs travní parková, pro mírnou zátěž</t>
  </si>
  <si>
    <t>kg</t>
  </si>
  <si>
    <t xml:space="preserve">  14,20</t>
  </si>
  <si>
    <t>14,20*0,09*1,10</t>
  </si>
  <si>
    <t>577141212R00</t>
  </si>
  <si>
    <t>Beton asfaltový s rozprostřením a zhutněním v pruhu šířky do 3 m, ACO 8 nebo ACO 11 nebo ACO 16, tloušťky 50 mm, plochy přes 1000 m2</t>
  </si>
  <si>
    <t xml:space="preserve">úprava části sjezdu navazující za chodníkem : </t>
  </si>
  <si>
    <t xml:space="preserve">- pokládka obrusné vrstvy ACO 11 tl. 50 mm : </t>
  </si>
  <si>
    <t>6,40</t>
  </si>
  <si>
    <t>560-001</t>
  </si>
  <si>
    <t>Výšková úprava stávajícího sjezdu, (pod novým asfaltem)</t>
  </si>
  <si>
    <t>900-001</t>
  </si>
  <si>
    <t>Demontáž výplně oplocení, (uschování pro zpětné použití)</t>
  </si>
  <si>
    <t>38,40</t>
  </si>
  <si>
    <t>900-002</t>
  </si>
  <si>
    <t>D+M nabetonování stávající podezdívky, beton C30/37-XF4, kotevní trny, bednění</t>
  </si>
  <si>
    <t>900-003</t>
  </si>
  <si>
    <t>Zpětná montáž výplně oplocení</t>
  </si>
  <si>
    <t>998151111R00</t>
  </si>
  <si>
    <t>Přesun hmot pro oplocení a objekty zvláštní, zděné vodorovně do 50 m výšky do 10 m</t>
  </si>
  <si>
    <t>801-5</t>
  </si>
  <si>
    <t>na novostavbách a změnách objektů pro oplocení (815 2 JKSo), objekty zvláštní pro chov živočichů (815 3 JKSO), objekty pozemní různé (815 9 JKSO)</t>
  </si>
  <si>
    <t xml:space="preserve">8,9,12,13, : </t>
  </si>
  <si>
    <t>Součet: : 20,01517</t>
  </si>
  <si>
    <t>22,15</t>
  </si>
  <si>
    <t>163,45*0,10</t>
  </si>
  <si>
    <t>31,00</t>
  </si>
  <si>
    <t>97,50*0,40*0,40</t>
  </si>
  <si>
    <t xml:space="preserve">  31,00</t>
  </si>
  <si>
    <t>31,00*10</t>
  </si>
  <si>
    <t xml:space="preserve">  97,50*0,40*0,40</t>
  </si>
  <si>
    <t>15,60*10</t>
  </si>
  <si>
    <t>73,61</t>
  </si>
  <si>
    <t>57,65</t>
  </si>
  <si>
    <t>3,61</t>
  </si>
  <si>
    <t>14,39</t>
  </si>
  <si>
    <t>(45,45+40,05+6,00+6,00+40,30)*0,35</t>
  </si>
  <si>
    <t xml:space="preserve">zhutněná zemní pláň, Edeg,2=min.45 MPa, min.100% PS : </t>
  </si>
  <si>
    <t xml:space="preserve">silnice_lokální rozšíření : </t>
  </si>
  <si>
    <t>10,50</t>
  </si>
  <si>
    <t>31,00*1,90</t>
  </si>
  <si>
    <t>15,60*1,90</t>
  </si>
  <si>
    <t>97,50</t>
  </si>
  <si>
    <t>97,50*1,50</t>
  </si>
  <si>
    <t xml:space="preserve">  97,50</t>
  </si>
  <si>
    <t>97,50*1,10</t>
  </si>
  <si>
    <t xml:space="preserve">  97,50*1,50</t>
  </si>
  <si>
    <t>146,25*1,10</t>
  </si>
  <si>
    <t>564851114R00</t>
  </si>
  <si>
    <t>Podklad ze štěrkodrti s rozprostřením a zhutněním frakce 0-63 mm, tloušťka po zhutnění 180 mm</t>
  </si>
  <si>
    <t>573111111R00</t>
  </si>
  <si>
    <t>Postřik živičný infiltrační s posypem kamenivem v množství 0,6 kg/m2</t>
  </si>
  <si>
    <t>z asfaltu silničního</t>
  </si>
  <si>
    <t>573231110R00</t>
  </si>
  <si>
    <t>Postřik živičný spojovací bez posypu kamenivem z emulze, v množství od 0,3 do 0,5 kg/m2</t>
  </si>
  <si>
    <t>POL1_0</t>
  </si>
  <si>
    <t>577131111R00</t>
  </si>
  <si>
    <t>Beton asfaltový s rozprostřením a zhutněním v pruhu šířky do 3 m, ACO 11+, tloušťky 40 mm, plochy přes 1000 m2</t>
  </si>
  <si>
    <t>577171225R00</t>
  </si>
  <si>
    <t>Beton asfaltový s rozprostřením a zhutněním v pruhu šířky do 3 m, ACL 22, tloušťky 80 mm, plochy přes 1000 m2</t>
  </si>
  <si>
    <t>30,00</t>
  </si>
  <si>
    <t>25,00</t>
  </si>
  <si>
    <t xml:space="preserve">  14,39</t>
  </si>
  <si>
    <t>14,39*1,05</t>
  </si>
  <si>
    <t xml:space="preserve">  57,65</t>
  </si>
  <si>
    <t>57,65*1,05</t>
  </si>
  <si>
    <t xml:space="preserve">  3,61</t>
  </si>
  <si>
    <t>3,61*1,05</t>
  </si>
  <si>
    <t xml:space="preserve">  73,61</t>
  </si>
  <si>
    <t>73,61*1,05</t>
  </si>
  <si>
    <t>45,45</t>
  </si>
  <si>
    <t>40,05</t>
  </si>
  <si>
    <t>40,30</t>
  </si>
  <si>
    <t>98,70</t>
  </si>
  <si>
    <t xml:space="preserve">  40,30</t>
  </si>
  <si>
    <t>40,30*1,02</t>
  </si>
  <si>
    <t xml:space="preserve">  45,45</t>
  </si>
  <si>
    <t>45,45*1,02</t>
  </si>
  <si>
    <t xml:space="preserve">  40,05</t>
  </si>
  <si>
    <t>40,05*1,02</t>
  </si>
  <si>
    <t xml:space="preserve">  6,00</t>
  </si>
  <si>
    <t>6,00*1,02</t>
  </si>
  <si>
    <t>D+M výšková úprava poklopu kanalizace, do úrovně povrchu nového chodníku</t>
  </si>
  <si>
    <t xml:space="preserve">vysprávky okraje vozovky silnice v místě nového chodníku vyjma míst lokálního rozšíření silnice : </t>
  </si>
  <si>
    <t>1,60</t>
  </si>
  <si>
    <t xml:space="preserve">13,14,15,16,17,18,19,20,21,22,23,24,25,26,27,28,29,30,31,32,34,35,36,37,38,39,40,41,42, : </t>
  </si>
  <si>
    <t>Součet: : 179,50126</t>
  </si>
  <si>
    <t xml:space="preserve">1,2,26,27, : </t>
  </si>
  <si>
    <t>Součet: : 12,20389</t>
  </si>
  <si>
    <t>Součet: : 231,87391</t>
  </si>
  <si>
    <t>Součet: : 7,32233</t>
  </si>
  <si>
    <t>Součet: : 4,88156</t>
  </si>
  <si>
    <t>16,63*0,10</t>
  </si>
  <si>
    <t>16,63</t>
  </si>
  <si>
    <t xml:space="preserve">  16,63</t>
  </si>
  <si>
    <t>16,63*0,09*1,10</t>
  </si>
  <si>
    <t>564851111R00</t>
  </si>
  <si>
    <t>Podklad ze štěrkodrti s rozprostřením a zhutněním frakce 0-63 mm, tloušťka po zhutnění 150 mm</t>
  </si>
  <si>
    <t xml:space="preserve">- výšková úprava (doplnění štěrkodrti 150 mm) se zhutněním : </t>
  </si>
  <si>
    <t>7,05</t>
  </si>
  <si>
    <t>998222012R00</t>
  </si>
  <si>
    <t xml:space="preserve">Přesun hmot, plochy pro tělovýchovu zpevněná plocha z kameniva,  </t>
  </si>
  <si>
    <t xml:space="preserve">8,9, : </t>
  </si>
  <si>
    <t>Součet: : 1,97522</t>
  </si>
  <si>
    <t>210-001</t>
  </si>
  <si>
    <t>D+M stranová přeložka kabelů CETIN</t>
  </si>
  <si>
    <t xml:space="preserve">m     </t>
  </si>
  <si>
    <t>POL1_</t>
  </si>
  <si>
    <t>Veřejné osvětlení, viz samostatná příloha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</si>
</sst>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21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9QvJKOQJzcuXkJmoTl4sH8sS5nxP4b+SSxfvXpvyaAiDXz0LgqT/qJEL0+loL+Qt2r/qTQtj173EO6NTHYN9WA==" saltValue="2Si7qZVLaD+2UMW3bVGnH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SUMIF(F59:F70,A16,I59:I70)+SUMIF(F59:F70,"PSU",I59:I70)</f>
        <v>0</v>
      </c>
      <c r="J16" s="85"/>
    </row>
    <row r="17" spans="1:10" ht="23.25" customHeight="1" x14ac:dyDescent="0.2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SUMIF(F59:F70,A17,I59:I70)</f>
        <v>0</v>
      </c>
      <c r="J17" s="85"/>
    </row>
    <row r="18" spans="1:10" ht="23.25" customHeight="1" x14ac:dyDescent="0.2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SUMIF(F59:F70,A18,I59:I70)</f>
        <v>0</v>
      </c>
      <c r="J18" s="85"/>
    </row>
    <row r="19" spans="1:10" ht="23.25" customHeight="1" x14ac:dyDescent="0.2">
      <c r="A19" s="196" t="s">
        <v>100</v>
      </c>
      <c r="B19" s="38" t="s">
        <v>27</v>
      </c>
      <c r="C19" s="62"/>
      <c r="D19" s="63"/>
      <c r="E19" s="83"/>
      <c r="F19" s="84"/>
      <c r="G19" s="83"/>
      <c r="H19" s="84"/>
      <c r="I19" s="83">
        <f>SUMIF(F59:F70,A19,I59:I70)</f>
        <v>0</v>
      </c>
      <c r="J19" s="85"/>
    </row>
    <row r="20" spans="1:10" ht="23.25" customHeight="1" x14ac:dyDescent="0.2">
      <c r="A20" s="196" t="s">
        <v>101</v>
      </c>
      <c r="B20" s="38" t="s">
        <v>28</v>
      </c>
      <c r="C20" s="62"/>
      <c r="D20" s="63"/>
      <c r="E20" s="83"/>
      <c r="F20" s="84"/>
      <c r="G20" s="83"/>
      <c r="H20" s="84"/>
      <c r="I20" s="83">
        <f>SUMIF(F59:F70,A20,I59:I70)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74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 t="s">
        <v>51</v>
      </c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52</v>
      </c>
      <c r="C39" s="148"/>
      <c r="D39" s="148"/>
      <c r="E39" s="148"/>
      <c r="F39" s="149">
        <f>'00 00 Naklady'!AE33+'SO 101 SO 101.1 Pol'!AE332+'SO 101 SO 101.2 Pol'!AE78+'SO 101 SO 101.3 Pol'!AE329+'SO 101 SO 101.4 Pol'!AE61+'SO 103 SO 103 Pol'!AE11+'SO 104 SO 104 Pol'!AE11</f>
        <v>0</v>
      </c>
      <c r="G39" s="150">
        <f>'00 00 Naklady'!AF33+'SO 101 SO 101.1 Pol'!AF332+'SO 101 SO 101.2 Pol'!AF78+'SO 101 SO 101.3 Pol'!AF329+'SO 101 SO 101.4 Pol'!AF61+'SO 103 SO 103 Pol'!AF11+'SO 104 SO 104 Pol'!AF11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customHeight="1" x14ac:dyDescent="0.2">
      <c r="A40" s="137">
        <v>2</v>
      </c>
      <c r="B40" s="153"/>
      <c r="C40" s="154" t="s">
        <v>53</v>
      </c>
      <c r="D40" s="154"/>
      <c r="E40" s="154"/>
      <c r="F40" s="155">
        <f>'00 00 Naklady'!AE33</f>
        <v>0</v>
      </c>
      <c r="G40" s="156">
        <f>'00 00 Naklady'!AF33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'00 00 Naklady'!AE33</f>
        <v>0</v>
      </c>
      <c r="G41" s="151">
        <f>'00 00 Naklady'!AF33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customHeight="1" x14ac:dyDescent="0.2">
      <c r="A42" s="137">
        <v>2</v>
      </c>
      <c r="B42" s="153"/>
      <c r="C42" s="154" t="s">
        <v>56</v>
      </c>
      <c r="D42" s="154"/>
      <c r="E42" s="154"/>
      <c r="F42" s="155"/>
      <c r="G42" s="156"/>
      <c r="H42" s="156">
        <f>(F42*SazbaDPH1/100)+(G42*SazbaDPH2/100)</f>
        <v>0</v>
      </c>
      <c r="I42" s="156"/>
      <c r="J42" s="157"/>
    </row>
    <row r="43" spans="1:10" ht="25.5" customHeight="1" x14ac:dyDescent="0.2">
      <c r="A43" s="137">
        <v>2</v>
      </c>
      <c r="B43" s="153" t="s">
        <v>57</v>
      </c>
      <c r="C43" s="154" t="s">
        <v>58</v>
      </c>
      <c r="D43" s="154"/>
      <c r="E43" s="154"/>
      <c r="F43" s="155">
        <f>'SO 101 SO 101.1 Pol'!AE332+'SO 101 SO 101.2 Pol'!AE78+'SO 101 SO 101.3 Pol'!AE329+'SO 101 SO 101.4 Pol'!AE61</f>
        <v>0</v>
      </c>
      <c r="G43" s="156">
        <f>'SO 101 SO 101.1 Pol'!AF332+'SO 101 SO 101.2 Pol'!AF78+'SO 101 SO 101.3 Pol'!AF329+'SO 101 SO 101.4 Pol'!AF61</f>
        <v>0</v>
      </c>
      <c r="H43" s="156">
        <f>(F43*SazbaDPH1/100)+(G43*SazbaDPH2/100)</f>
        <v>0</v>
      </c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7">
        <v>3</v>
      </c>
      <c r="B44" s="158" t="s">
        <v>59</v>
      </c>
      <c r="C44" s="148" t="s">
        <v>60</v>
      </c>
      <c r="D44" s="148"/>
      <c r="E44" s="148"/>
      <c r="F44" s="159">
        <f>'SO 101 SO 101.1 Pol'!AE332</f>
        <v>0</v>
      </c>
      <c r="G44" s="151">
        <f>'SO 101 SO 101.1 Pol'!AF332</f>
        <v>0</v>
      </c>
      <c r="H44" s="151">
        <f>(F44*SazbaDPH1/100)+(G44*SazbaDPH2/100)</f>
        <v>0</v>
      </c>
      <c r="I44" s="151">
        <f>F44+G44+H44</f>
        <v>0</v>
      </c>
      <c r="J44" s="152" t="str">
        <f>IF(CenaCelkemVypocet=0,"",I44/CenaCelkemVypocet*100)</f>
        <v/>
      </c>
    </row>
    <row r="45" spans="1:10" ht="25.5" customHeight="1" x14ac:dyDescent="0.2">
      <c r="A45" s="137">
        <v>3</v>
      </c>
      <c r="B45" s="158" t="s">
        <v>61</v>
      </c>
      <c r="C45" s="148" t="s">
        <v>62</v>
      </c>
      <c r="D45" s="148"/>
      <c r="E45" s="148"/>
      <c r="F45" s="159">
        <f>'SO 101 SO 101.2 Pol'!AE78</f>
        <v>0</v>
      </c>
      <c r="G45" s="151">
        <f>'SO 101 SO 101.2 Pol'!AF78</f>
        <v>0</v>
      </c>
      <c r="H45" s="151">
        <f>(F45*SazbaDPH1/100)+(G45*SazbaDPH2/100)</f>
        <v>0</v>
      </c>
      <c r="I45" s="151">
        <f>F45+G45+H45</f>
        <v>0</v>
      </c>
      <c r="J45" s="152" t="str">
        <f>IF(CenaCelkemVypocet=0,"",I45/CenaCelkemVypocet*100)</f>
        <v/>
      </c>
    </row>
    <row r="46" spans="1:10" ht="25.5" customHeight="1" x14ac:dyDescent="0.2">
      <c r="A46" s="137">
        <v>3</v>
      </c>
      <c r="B46" s="158" t="s">
        <v>63</v>
      </c>
      <c r="C46" s="148" t="s">
        <v>64</v>
      </c>
      <c r="D46" s="148"/>
      <c r="E46" s="148"/>
      <c r="F46" s="159">
        <f>'SO 101 SO 101.3 Pol'!AE329</f>
        <v>0</v>
      </c>
      <c r="G46" s="151">
        <f>'SO 101 SO 101.3 Pol'!AF329</f>
        <v>0</v>
      </c>
      <c r="H46" s="151">
        <f>(F46*SazbaDPH1/100)+(G46*SazbaDPH2/100)</f>
        <v>0</v>
      </c>
      <c r="I46" s="151">
        <f>F46+G46+H46</f>
        <v>0</v>
      </c>
      <c r="J46" s="152" t="str">
        <f>IF(CenaCelkemVypocet=0,"",I46/CenaCelkemVypocet*100)</f>
        <v/>
      </c>
    </row>
    <row r="47" spans="1:10" ht="25.5" customHeight="1" x14ac:dyDescent="0.2">
      <c r="A47" s="137">
        <v>3</v>
      </c>
      <c r="B47" s="158" t="s">
        <v>65</v>
      </c>
      <c r="C47" s="148" t="s">
        <v>66</v>
      </c>
      <c r="D47" s="148"/>
      <c r="E47" s="148"/>
      <c r="F47" s="159">
        <f>'SO 101 SO 101.4 Pol'!AE61</f>
        <v>0</v>
      </c>
      <c r="G47" s="151">
        <f>'SO 101 SO 101.4 Pol'!AF61</f>
        <v>0</v>
      </c>
      <c r="H47" s="151">
        <f>(F47*SazbaDPH1/100)+(G47*SazbaDPH2/100)</f>
        <v>0</v>
      </c>
      <c r="I47" s="151">
        <f>F47+G47+H47</f>
        <v>0</v>
      </c>
      <c r="J47" s="152" t="str">
        <f>IF(CenaCelkemVypocet=0,"",I47/CenaCelkemVypocet*100)</f>
        <v/>
      </c>
    </row>
    <row r="48" spans="1:10" ht="25.5" customHeight="1" x14ac:dyDescent="0.2">
      <c r="A48" s="137">
        <v>2</v>
      </c>
      <c r="B48" s="153" t="s">
        <v>67</v>
      </c>
      <c r="C48" s="154" t="s">
        <v>68</v>
      </c>
      <c r="D48" s="154"/>
      <c r="E48" s="154"/>
      <c r="F48" s="155">
        <f>'SO 103 SO 103 Pol'!AE11</f>
        <v>0</v>
      </c>
      <c r="G48" s="156">
        <f>'SO 103 SO 103 Pol'!AF11</f>
        <v>0</v>
      </c>
      <c r="H48" s="156">
        <f>(F48*SazbaDPH1/100)+(G48*SazbaDPH2/100)</f>
        <v>0</v>
      </c>
      <c r="I48" s="156">
        <f>F48+G48+H48</f>
        <v>0</v>
      </c>
      <c r="J48" s="157" t="str">
        <f>IF(CenaCelkemVypocet=0,"",I48/CenaCelkemVypocet*100)</f>
        <v/>
      </c>
    </row>
    <row r="49" spans="1:10" ht="25.5" customHeight="1" x14ac:dyDescent="0.2">
      <c r="A49" s="137">
        <v>3</v>
      </c>
      <c r="B49" s="158" t="s">
        <v>67</v>
      </c>
      <c r="C49" s="148" t="s">
        <v>69</v>
      </c>
      <c r="D49" s="148"/>
      <c r="E49" s="148"/>
      <c r="F49" s="159">
        <f>'SO 103 SO 103 Pol'!AE11</f>
        <v>0</v>
      </c>
      <c r="G49" s="151">
        <f>'SO 103 SO 103 Pol'!AF11</f>
        <v>0</v>
      </c>
      <c r="H49" s="151">
        <f>(F49*SazbaDPH1/100)+(G49*SazbaDPH2/100)</f>
        <v>0</v>
      </c>
      <c r="I49" s="151">
        <f>F49+G49+H49</f>
        <v>0</v>
      </c>
      <c r="J49" s="152" t="str">
        <f>IF(CenaCelkemVypocet=0,"",I49/CenaCelkemVypocet*100)</f>
        <v/>
      </c>
    </row>
    <row r="50" spans="1:10" ht="25.5" customHeight="1" x14ac:dyDescent="0.2">
      <c r="A50" s="137">
        <v>2</v>
      </c>
      <c r="B50" s="153" t="s">
        <v>70</v>
      </c>
      <c r="C50" s="154" t="s">
        <v>71</v>
      </c>
      <c r="D50" s="154"/>
      <c r="E50" s="154"/>
      <c r="F50" s="155">
        <f>'SO 104 SO 104 Pol'!AE11</f>
        <v>0</v>
      </c>
      <c r="G50" s="156">
        <f>'SO 104 SO 104 Pol'!AF11</f>
        <v>0</v>
      </c>
      <c r="H50" s="156">
        <f>(F50*SazbaDPH1/100)+(G50*SazbaDPH2/100)</f>
        <v>0</v>
      </c>
      <c r="I50" s="156">
        <f>F50+G50+H50</f>
        <v>0</v>
      </c>
      <c r="J50" s="157" t="str">
        <f>IF(CenaCelkemVypocet=0,"",I50/CenaCelkemVypocet*100)</f>
        <v/>
      </c>
    </row>
    <row r="51" spans="1:10" ht="25.5" customHeight="1" x14ac:dyDescent="0.2">
      <c r="A51" s="137">
        <v>3</v>
      </c>
      <c r="B51" s="158" t="s">
        <v>70</v>
      </c>
      <c r="C51" s="148" t="s">
        <v>72</v>
      </c>
      <c r="D51" s="148"/>
      <c r="E51" s="148"/>
      <c r="F51" s="159">
        <f>'SO 104 SO 104 Pol'!AE11</f>
        <v>0</v>
      </c>
      <c r="G51" s="151">
        <f>'SO 104 SO 104 Pol'!AF11</f>
        <v>0</v>
      </c>
      <c r="H51" s="151">
        <f>(F51*SazbaDPH1/100)+(G51*SazbaDPH2/100)</f>
        <v>0</v>
      </c>
      <c r="I51" s="151">
        <f>F51+G51+H51</f>
        <v>0</v>
      </c>
      <c r="J51" s="152" t="str">
        <f>IF(CenaCelkemVypocet=0,"",I51/CenaCelkemVypocet*100)</f>
        <v/>
      </c>
    </row>
    <row r="52" spans="1:10" ht="25.5" customHeight="1" x14ac:dyDescent="0.2">
      <c r="A52" s="137"/>
      <c r="B52" s="160" t="s">
        <v>73</v>
      </c>
      <c r="C52" s="161"/>
      <c r="D52" s="161"/>
      <c r="E52" s="162"/>
      <c r="F52" s="163">
        <f>SUMIF(A39:A51,"=1",F39:F51)</f>
        <v>0</v>
      </c>
      <c r="G52" s="164">
        <f>SUMIF(A39:A51,"=1",G39:G51)</f>
        <v>0</v>
      </c>
      <c r="H52" s="164">
        <f>SUMIF(A39:A51,"=1",H39:H51)</f>
        <v>0</v>
      </c>
      <c r="I52" s="164">
        <f>SUMIF(A39:A51,"=1",I39:I51)</f>
        <v>0</v>
      </c>
      <c r="J52" s="165">
        <f>SUMIF(A39:A51,"=1",J39:J51)</f>
        <v>0</v>
      </c>
    </row>
    <row r="56" spans="1:10" ht="15.75" x14ac:dyDescent="0.25">
      <c r="B56" s="176" t="s">
        <v>75</v>
      </c>
    </row>
    <row r="58" spans="1:10" ht="25.5" customHeight="1" x14ac:dyDescent="0.2">
      <c r="A58" s="178"/>
      <c r="B58" s="181" t="s">
        <v>17</v>
      </c>
      <c r="C58" s="181" t="s">
        <v>5</v>
      </c>
      <c r="D58" s="182"/>
      <c r="E58" s="182"/>
      <c r="F58" s="183" t="s">
        <v>76</v>
      </c>
      <c r="G58" s="183"/>
      <c r="H58" s="183"/>
      <c r="I58" s="183" t="s">
        <v>29</v>
      </c>
      <c r="J58" s="183" t="s">
        <v>0</v>
      </c>
    </row>
    <row r="59" spans="1:10" ht="36.75" customHeight="1" x14ac:dyDescent="0.2">
      <c r="A59" s="179"/>
      <c r="B59" s="184" t="s">
        <v>77</v>
      </c>
      <c r="C59" s="185" t="s">
        <v>78</v>
      </c>
      <c r="D59" s="186"/>
      <c r="E59" s="186"/>
      <c r="F59" s="192" t="s">
        <v>24</v>
      </c>
      <c r="G59" s="193"/>
      <c r="H59" s="193"/>
      <c r="I59" s="193">
        <f>'SO 101 SO 101.1 Pol'!G8+'SO 101 SO 101.3 Pol'!G8</f>
        <v>0</v>
      </c>
      <c r="J59" s="190" t="str">
        <f>IF(I71=0,"",I59/I71*100)</f>
        <v/>
      </c>
    </row>
    <row r="60" spans="1:10" ht="36.75" customHeight="1" x14ac:dyDescent="0.2">
      <c r="A60" s="179"/>
      <c r="B60" s="184" t="s">
        <v>79</v>
      </c>
      <c r="C60" s="185" t="s">
        <v>80</v>
      </c>
      <c r="D60" s="186"/>
      <c r="E60" s="186"/>
      <c r="F60" s="192" t="s">
        <v>24</v>
      </c>
      <c r="G60" s="193"/>
      <c r="H60" s="193"/>
      <c r="I60" s="193">
        <f>'SO 101 SO 101.2 Pol'!G8+'SO 101 SO 101.4 Pol'!G8</f>
        <v>0</v>
      </c>
      <c r="J60" s="190" t="str">
        <f>IF(I71=0,"",I60/I71*100)</f>
        <v/>
      </c>
    </row>
    <row r="61" spans="1:10" ht="36.75" customHeight="1" x14ac:dyDescent="0.2">
      <c r="A61" s="179"/>
      <c r="B61" s="184" t="s">
        <v>81</v>
      </c>
      <c r="C61" s="185" t="s">
        <v>82</v>
      </c>
      <c r="D61" s="186"/>
      <c r="E61" s="186"/>
      <c r="F61" s="192" t="s">
        <v>24</v>
      </c>
      <c r="G61" s="193"/>
      <c r="H61" s="193"/>
      <c r="I61" s="193">
        <f>'SO 101 SO 101.1 Pol'!G117+'SO 101 SO 101.3 Pol'!G122</f>
        <v>0</v>
      </c>
      <c r="J61" s="190" t="str">
        <f>IF(I71=0,"",I61/I71*100)</f>
        <v/>
      </c>
    </row>
    <row r="62" spans="1:10" ht="36.75" customHeight="1" x14ac:dyDescent="0.2">
      <c r="A62" s="179"/>
      <c r="B62" s="184" t="s">
        <v>83</v>
      </c>
      <c r="C62" s="185" t="s">
        <v>84</v>
      </c>
      <c r="D62" s="186"/>
      <c r="E62" s="186"/>
      <c r="F62" s="192" t="s">
        <v>24</v>
      </c>
      <c r="G62" s="193"/>
      <c r="H62" s="193"/>
      <c r="I62" s="193">
        <f>'SO 101 SO 101.1 Pol'!G142+'SO 101 SO 101.2 Pol'!G50+'SO 101 SO 101.3 Pol'!G147+'SO 101 SO 101.4 Pol'!G50</f>
        <v>0</v>
      </c>
      <c r="J62" s="190" t="str">
        <f>IF(I71=0,"",I62/I71*100)</f>
        <v/>
      </c>
    </row>
    <row r="63" spans="1:10" ht="36.75" customHeight="1" x14ac:dyDescent="0.2">
      <c r="A63" s="179"/>
      <c r="B63" s="184" t="s">
        <v>85</v>
      </c>
      <c r="C63" s="185" t="s">
        <v>86</v>
      </c>
      <c r="D63" s="186"/>
      <c r="E63" s="186"/>
      <c r="F63" s="192" t="s">
        <v>24</v>
      </c>
      <c r="G63" s="193"/>
      <c r="H63" s="193"/>
      <c r="I63" s="193">
        <f>'SO 101 SO 101.2 Pol'!G58</f>
        <v>0</v>
      </c>
      <c r="J63" s="190" t="str">
        <f>IF(I71=0,"",I63/I71*100)</f>
        <v/>
      </c>
    </row>
    <row r="64" spans="1:10" ht="36.75" customHeight="1" x14ac:dyDescent="0.2">
      <c r="A64" s="179"/>
      <c r="B64" s="184" t="s">
        <v>87</v>
      </c>
      <c r="C64" s="185" t="s">
        <v>88</v>
      </c>
      <c r="D64" s="186"/>
      <c r="E64" s="186"/>
      <c r="F64" s="192" t="s">
        <v>24</v>
      </c>
      <c r="G64" s="193"/>
      <c r="H64" s="193"/>
      <c r="I64" s="193">
        <f>'SO 101 SO 101.1 Pol'!G211+'SO 101 SO 101.3 Pol'!G224</f>
        <v>0</v>
      </c>
      <c r="J64" s="190" t="str">
        <f>IF(I71=0,"",I64/I71*100)</f>
        <v/>
      </c>
    </row>
    <row r="65" spans="1:10" ht="36.75" customHeight="1" x14ac:dyDescent="0.2">
      <c r="A65" s="179"/>
      <c r="B65" s="184" t="s">
        <v>89</v>
      </c>
      <c r="C65" s="185" t="s">
        <v>90</v>
      </c>
      <c r="D65" s="186"/>
      <c r="E65" s="186"/>
      <c r="F65" s="192" t="s">
        <v>24</v>
      </c>
      <c r="G65" s="193"/>
      <c r="H65" s="193"/>
      <c r="I65" s="193">
        <f>'SO 101 SO 101.1 Pol'!G281+'SO 101 SO 101.3 Pol'!G287</f>
        <v>0</v>
      </c>
      <c r="J65" s="190" t="str">
        <f>IF(I71=0,"",I65/I71*100)</f>
        <v/>
      </c>
    </row>
    <row r="66" spans="1:10" ht="36.75" customHeight="1" x14ac:dyDescent="0.2">
      <c r="A66" s="179"/>
      <c r="B66" s="184" t="s">
        <v>91</v>
      </c>
      <c r="C66" s="185" t="s">
        <v>92</v>
      </c>
      <c r="D66" s="186"/>
      <c r="E66" s="186"/>
      <c r="F66" s="192" t="s">
        <v>24</v>
      </c>
      <c r="G66" s="193"/>
      <c r="H66" s="193"/>
      <c r="I66" s="193">
        <f>'SO 101 SO 101.1 Pol'!G299</f>
        <v>0</v>
      </c>
      <c r="J66" s="190" t="str">
        <f>IF(I71=0,"",I66/I71*100)</f>
        <v/>
      </c>
    </row>
    <row r="67" spans="1:10" ht="36.75" customHeight="1" x14ac:dyDescent="0.2">
      <c r="A67" s="179"/>
      <c r="B67" s="184" t="s">
        <v>93</v>
      </c>
      <c r="C67" s="185" t="s">
        <v>94</v>
      </c>
      <c r="D67" s="186"/>
      <c r="E67" s="186"/>
      <c r="F67" s="192" t="s">
        <v>24</v>
      </c>
      <c r="G67" s="193"/>
      <c r="H67" s="193"/>
      <c r="I67" s="193">
        <f>'SO 101 SO 101.1 Pol'!G303+'SO 101 SO 101.2 Pol'!G71+'SO 101 SO 101.3 Pol'!G300+'SO 101 SO 101.4 Pol'!G55</f>
        <v>0</v>
      </c>
      <c r="J67" s="190" t="str">
        <f>IF(I71=0,"",I67/I71*100)</f>
        <v/>
      </c>
    </row>
    <row r="68" spans="1:10" ht="36.75" customHeight="1" x14ac:dyDescent="0.2">
      <c r="A68" s="179"/>
      <c r="B68" s="184" t="s">
        <v>95</v>
      </c>
      <c r="C68" s="185" t="s">
        <v>96</v>
      </c>
      <c r="D68" s="186"/>
      <c r="E68" s="186"/>
      <c r="F68" s="192" t="s">
        <v>26</v>
      </c>
      <c r="G68" s="193"/>
      <c r="H68" s="193"/>
      <c r="I68" s="193">
        <f>'SO 103 SO 103 Pol'!G8+'SO 104 SO 104 Pol'!G8</f>
        <v>0</v>
      </c>
      <c r="J68" s="190" t="str">
        <f>IF(I71=0,"",I68/I71*100)</f>
        <v/>
      </c>
    </row>
    <row r="69" spans="1:10" ht="36.75" customHeight="1" x14ac:dyDescent="0.2">
      <c r="A69" s="179"/>
      <c r="B69" s="184" t="s">
        <v>97</v>
      </c>
      <c r="C69" s="185" t="s">
        <v>98</v>
      </c>
      <c r="D69" s="186"/>
      <c r="E69" s="186"/>
      <c r="F69" s="192" t="s">
        <v>99</v>
      </c>
      <c r="G69" s="193"/>
      <c r="H69" s="193"/>
      <c r="I69" s="193">
        <f>'SO 101 SO 101.1 Pol'!G309+'SO 101 SO 101.3 Pol'!G306</f>
        <v>0</v>
      </c>
      <c r="J69" s="190" t="str">
        <f>IF(I71=0,"",I69/I71*100)</f>
        <v/>
      </c>
    </row>
    <row r="70" spans="1:10" ht="36.75" customHeight="1" x14ac:dyDescent="0.2">
      <c r="A70" s="179"/>
      <c r="B70" s="184" t="s">
        <v>100</v>
      </c>
      <c r="C70" s="185" t="s">
        <v>27</v>
      </c>
      <c r="D70" s="186"/>
      <c r="E70" s="186"/>
      <c r="F70" s="192" t="s">
        <v>100</v>
      </c>
      <c r="G70" s="193"/>
      <c r="H70" s="193"/>
      <c r="I70" s="193">
        <f>'00 00 Naklady'!G8</f>
        <v>0</v>
      </c>
      <c r="J70" s="190" t="str">
        <f>IF(I71=0,"",I70/I71*100)</f>
        <v/>
      </c>
    </row>
    <row r="71" spans="1:10" ht="25.5" customHeight="1" x14ac:dyDescent="0.2">
      <c r="A71" s="180"/>
      <c r="B71" s="187" t="s">
        <v>1</v>
      </c>
      <c r="C71" s="188"/>
      <c r="D71" s="189"/>
      <c r="E71" s="189"/>
      <c r="F71" s="194"/>
      <c r="G71" s="195"/>
      <c r="H71" s="195"/>
      <c r="I71" s="195">
        <f>SUM(I59:I70)</f>
        <v>0</v>
      </c>
      <c r="J71" s="191">
        <f>SUM(J59:J70)</f>
        <v>0</v>
      </c>
    </row>
    <row r="72" spans="1:10" x14ac:dyDescent="0.2">
      <c r="F72" s="135"/>
      <c r="G72" s="135"/>
      <c r="H72" s="135"/>
      <c r="I72" s="135"/>
      <c r="J72" s="136"/>
    </row>
    <row r="73" spans="1:10" x14ac:dyDescent="0.2">
      <c r="F73" s="135"/>
      <c r="G73" s="135"/>
      <c r="H73" s="135"/>
      <c r="I73" s="135"/>
      <c r="J73" s="136"/>
    </row>
    <row r="74" spans="1:10" x14ac:dyDescent="0.2">
      <c r="F74" s="135"/>
      <c r="G74" s="135"/>
      <c r="H74" s="135"/>
      <c r="I74" s="135"/>
      <c r="J74" s="136"/>
    </row>
  </sheetData>
  <sheetProtection algorithmName="SHA-512" hashValue="C+S0QllDwnANKTY+So6C4vec9OzW/cOlYLZvutBZkFekautQ8cOdUNaHH1NjbH+twh/kj6h32MgmDyUEPL0Ckg==" saltValue="fwyWxfHudz7VJQAazHNUr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C70:E70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C50:E50"/>
    <mergeCell ref="C51:E51"/>
    <mergeCell ref="B52:E52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Wyb8Yo5alSL5ZZVnVNrIYKGFOSSq9SeA8gf9XymL/zsevqShvMgiCaMC2JT8ivrSH+lwjyrYZEVIe/yJNaELjw==" saltValue="AMr+sqzUnzqlRPGccDxRx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46168-140F-49E8-9A51-ACC2E1342FC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102</v>
      </c>
      <c r="B1" s="197"/>
      <c r="C1" s="197"/>
      <c r="D1" s="197"/>
      <c r="E1" s="197"/>
      <c r="F1" s="197"/>
      <c r="G1" s="197"/>
      <c r="AG1" t="s">
        <v>103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4.95" customHeight="1" x14ac:dyDescent="0.2">
      <c r="A3" s="198" t="s">
        <v>8</v>
      </c>
      <c r="B3" s="49" t="s">
        <v>54</v>
      </c>
      <c r="C3" s="201" t="s">
        <v>55</v>
      </c>
      <c r="D3" s="199"/>
      <c r="E3" s="199"/>
      <c r="F3" s="199"/>
      <c r="G3" s="200"/>
      <c r="AC3" s="177" t="s">
        <v>105</v>
      </c>
      <c r="AG3" t="s">
        <v>106</v>
      </c>
    </row>
    <row r="4" spans="1:60" ht="24.95" customHeight="1" x14ac:dyDescent="0.2">
      <c r="A4" s="202" t="s">
        <v>9</v>
      </c>
      <c r="B4" s="203" t="s">
        <v>54</v>
      </c>
      <c r="C4" s="204" t="s">
        <v>55</v>
      </c>
      <c r="D4" s="205"/>
      <c r="E4" s="205"/>
      <c r="F4" s="205"/>
      <c r="G4" s="206"/>
      <c r="AG4" t="s">
        <v>107</v>
      </c>
    </row>
    <row r="5" spans="1:60" x14ac:dyDescent="0.2">
      <c r="D5" s="10"/>
    </row>
    <row r="6" spans="1:60" ht="38.25" x14ac:dyDescent="0.2">
      <c r="A6" s="208" t="s">
        <v>108</v>
      </c>
      <c r="B6" s="210" t="s">
        <v>109</v>
      </c>
      <c r="C6" s="210" t="s">
        <v>110</v>
      </c>
      <c r="D6" s="209" t="s">
        <v>111</v>
      </c>
      <c r="E6" s="208" t="s">
        <v>112</v>
      </c>
      <c r="F6" s="207" t="s">
        <v>113</v>
      </c>
      <c r="G6" s="208" t="s">
        <v>29</v>
      </c>
      <c r="H6" s="211" t="s">
        <v>30</v>
      </c>
      <c r="I6" s="211" t="s">
        <v>114</v>
      </c>
      <c r="J6" s="211" t="s">
        <v>31</v>
      </c>
      <c r="K6" s="211" t="s">
        <v>115</v>
      </c>
      <c r="L6" s="211" t="s">
        <v>116</v>
      </c>
      <c r="M6" s="211" t="s">
        <v>117</v>
      </c>
      <c r="N6" s="211" t="s">
        <v>118</v>
      </c>
      <c r="O6" s="211" t="s">
        <v>119</v>
      </c>
      <c r="P6" s="211" t="s">
        <v>120</v>
      </c>
      <c r="Q6" s="211" t="s">
        <v>121</v>
      </c>
      <c r="R6" s="211" t="s">
        <v>122</v>
      </c>
      <c r="S6" s="211" t="s">
        <v>123</v>
      </c>
      <c r="T6" s="211" t="s">
        <v>124</v>
      </c>
      <c r="U6" s="211" t="s">
        <v>125</v>
      </c>
      <c r="V6" s="211" t="s">
        <v>126</v>
      </c>
      <c r="W6" s="211" t="s">
        <v>127</v>
      </c>
      <c r="X6" s="211" t="s">
        <v>128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129</v>
      </c>
      <c r="B8" s="226" t="s">
        <v>100</v>
      </c>
      <c r="C8" s="248" t="s">
        <v>27</v>
      </c>
      <c r="D8" s="227"/>
      <c r="E8" s="228"/>
      <c r="F8" s="229"/>
      <c r="G8" s="229">
        <f>SUMIF(AG9:AG31,"&lt;&gt;NOR",G9:G31)</f>
        <v>0</v>
      </c>
      <c r="H8" s="229"/>
      <c r="I8" s="229">
        <f>SUM(I9:I31)</f>
        <v>0</v>
      </c>
      <c r="J8" s="229"/>
      <c r="K8" s="229">
        <f>SUM(K9:K31)</f>
        <v>0</v>
      </c>
      <c r="L8" s="229"/>
      <c r="M8" s="229">
        <f>SUM(M9:M31)</f>
        <v>0</v>
      </c>
      <c r="N8" s="229"/>
      <c r="O8" s="229">
        <f>SUM(O9:O31)</f>
        <v>0</v>
      </c>
      <c r="P8" s="229"/>
      <c r="Q8" s="229">
        <f>SUM(Q9:Q31)</f>
        <v>0</v>
      </c>
      <c r="R8" s="229"/>
      <c r="S8" s="229"/>
      <c r="T8" s="230"/>
      <c r="U8" s="224"/>
      <c r="V8" s="224">
        <f>SUM(V9:V31)</f>
        <v>0</v>
      </c>
      <c r="W8" s="224"/>
      <c r="X8" s="224"/>
      <c r="AG8" t="s">
        <v>130</v>
      </c>
    </row>
    <row r="9" spans="1:60" outlineLevel="1" x14ac:dyDescent="0.2">
      <c r="A9" s="231">
        <v>1</v>
      </c>
      <c r="B9" s="232" t="s">
        <v>131</v>
      </c>
      <c r="C9" s="249" t="s">
        <v>132</v>
      </c>
      <c r="D9" s="233" t="s">
        <v>133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134</v>
      </c>
      <c r="T9" s="237" t="s">
        <v>135</v>
      </c>
      <c r="U9" s="221">
        <v>0</v>
      </c>
      <c r="V9" s="221">
        <f>ROUND(E9*U9,2)</f>
        <v>0</v>
      </c>
      <c r="W9" s="221"/>
      <c r="X9" s="221" t="s">
        <v>136</v>
      </c>
      <c r="Y9" s="212"/>
      <c r="Z9" s="212"/>
      <c r="AA9" s="212"/>
      <c r="AB9" s="212"/>
      <c r="AC9" s="212"/>
      <c r="AD9" s="212"/>
      <c r="AE9" s="212"/>
      <c r="AF9" s="212"/>
      <c r="AG9" s="212" t="s">
        <v>137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0" t="s">
        <v>138</v>
      </c>
      <c r="D10" s="222"/>
      <c r="E10" s="223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139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140</v>
      </c>
      <c r="D11" s="222"/>
      <c r="E11" s="223">
        <v>1</v>
      </c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38">
        <v>2</v>
      </c>
      <c r="B12" s="239" t="s">
        <v>141</v>
      </c>
      <c r="C12" s="251" t="s">
        <v>142</v>
      </c>
      <c r="D12" s="240" t="s">
        <v>133</v>
      </c>
      <c r="E12" s="241">
        <v>1</v>
      </c>
      <c r="F12" s="242"/>
      <c r="G12" s="243">
        <f>ROUND(E12*F12,2)</f>
        <v>0</v>
      </c>
      <c r="H12" s="242"/>
      <c r="I12" s="243">
        <f>ROUND(E12*H12,2)</f>
        <v>0</v>
      </c>
      <c r="J12" s="242"/>
      <c r="K12" s="243">
        <f>ROUND(E12*J12,2)</f>
        <v>0</v>
      </c>
      <c r="L12" s="243">
        <v>21</v>
      </c>
      <c r="M12" s="243">
        <f>G12*(1+L12/100)</f>
        <v>0</v>
      </c>
      <c r="N12" s="243">
        <v>0</v>
      </c>
      <c r="O12" s="243">
        <f>ROUND(E12*N12,2)</f>
        <v>0</v>
      </c>
      <c r="P12" s="243">
        <v>0</v>
      </c>
      <c r="Q12" s="243">
        <f>ROUND(E12*P12,2)</f>
        <v>0</v>
      </c>
      <c r="R12" s="243"/>
      <c r="S12" s="243" t="s">
        <v>134</v>
      </c>
      <c r="T12" s="244" t="s">
        <v>135</v>
      </c>
      <c r="U12" s="221">
        <v>0</v>
      </c>
      <c r="V12" s="221">
        <f>ROUND(E12*U12,2)</f>
        <v>0</v>
      </c>
      <c r="W12" s="221"/>
      <c r="X12" s="221" t="s">
        <v>136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137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38">
        <v>3</v>
      </c>
      <c r="B13" s="239" t="s">
        <v>143</v>
      </c>
      <c r="C13" s="251" t="s">
        <v>144</v>
      </c>
      <c r="D13" s="240" t="s">
        <v>133</v>
      </c>
      <c r="E13" s="241">
        <v>1</v>
      </c>
      <c r="F13" s="242"/>
      <c r="G13" s="243">
        <f>ROUND(E13*F13,2)</f>
        <v>0</v>
      </c>
      <c r="H13" s="242"/>
      <c r="I13" s="243">
        <f>ROUND(E13*H13,2)</f>
        <v>0</v>
      </c>
      <c r="J13" s="242"/>
      <c r="K13" s="243">
        <f>ROUND(E13*J13,2)</f>
        <v>0</v>
      </c>
      <c r="L13" s="243">
        <v>21</v>
      </c>
      <c r="M13" s="243">
        <f>G13*(1+L13/100)</f>
        <v>0</v>
      </c>
      <c r="N13" s="243">
        <v>0</v>
      </c>
      <c r="O13" s="243">
        <f>ROUND(E13*N13,2)</f>
        <v>0</v>
      </c>
      <c r="P13" s="243">
        <v>0</v>
      </c>
      <c r="Q13" s="243">
        <f>ROUND(E13*P13,2)</f>
        <v>0</v>
      </c>
      <c r="R13" s="243"/>
      <c r="S13" s="243" t="s">
        <v>134</v>
      </c>
      <c r="T13" s="244" t="s">
        <v>135</v>
      </c>
      <c r="U13" s="221">
        <v>0</v>
      </c>
      <c r="V13" s="221">
        <f>ROUND(E13*U13,2)</f>
        <v>0</v>
      </c>
      <c r="W13" s="221"/>
      <c r="X13" s="221" t="s">
        <v>136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137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31">
        <v>4</v>
      </c>
      <c r="B14" s="232" t="s">
        <v>145</v>
      </c>
      <c r="C14" s="249" t="s">
        <v>28</v>
      </c>
      <c r="D14" s="233" t="s">
        <v>133</v>
      </c>
      <c r="E14" s="234">
        <v>1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6"/>
      <c r="S14" s="236" t="s">
        <v>134</v>
      </c>
      <c r="T14" s="237" t="s">
        <v>135</v>
      </c>
      <c r="U14" s="221">
        <v>0</v>
      </c>
      <c r="V14" s="221">
        <f>ROUND(E14*U14,2)</f>
        <v>0</v>
      </c>
      <c r="W14" s="221"/>
      <c r="X14" s="221" t="s">
        <v>136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137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0" t="s">
        <v>146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147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148</v>
      </c>
      <c r="D17" s="222"/>
      <c r="E17" s="223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9"/>
      <c r="B18" s="220"/>
      <c r="C18" s="250" t="s">
        <v>149</v>
      </c>
      <c r="D18" s="222"/>
      <c r="E18" s="223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139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0" t="s">
        <v>150</v>
      </c>
      <c r="D19" s="222"/>
      <c r="E19" s="223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139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151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152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153</v>
      </c>
      <c r="D22" s="222"/>
      <c r="E22" s="22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0" t="s">
        <v>140</v>
      </c>
      <c r="D23" s="222"/>
      <c r="E23" s="223">
        <v>1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139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1">
        <v>5</v>
      </c>
      <c r="B24" s="232" t="s">
        <v>154</v>
      </c>
      <c r="C24" s="249" t="s">
        <v>155</v>
      </c>
      <c r="D24" s="233" t="s">
        <v>133</v>
      </c>
      <c r="E24" s="234">
        <v>1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6">
        <v>0</v>
      </c>
      <c r="O24" s="236">
        <f>ROUND(E24*N24,2)</f>
        <v>0</v>
      </c>
      <c r="P24" s="236">
        <v>0</v>
      </c>
      <c r="Q24" s="236">
        <f>ROUND(E24*P24,2)</f>
        <v>0</v>
      </c>
      <c r="R24" s="236"/>
      <c r="S24" s="236" t="s">
        <v>134</v>
      </c>
      <c r="T24" s="237" t="s">
        <v>135</v>
      </c>
      <c r="U24" s="221">
        <v>0</v>
      </c>
      <c r="V24" s="221">
        <f>ROUND(E24*U24,2)</f>
        <v>0</v>
      </c>
      <c r="W24" s="221"/>
      <c r="X24" s="221" t="s">
        <v>136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137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19"/>
      <c r="B25" s="220"/>
      <c r="C25" s="252" t="s">
        <v>156</v>
      </c>
      <c r="D25" s="246"/>
      <c r="E25" s="246"/>
      <c r="F25" s="246"/>
      <c r="G25" s="246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157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45" t="str">
        <f>C25</f>
        <v>dopravní a informační značení na komunikacích pro motorová a nemotorová vozidla a pro pěší, zajištění průchodů apod., projednání s příslušným odborem dopravy, zajištění údržby, čištění apod. dopravního značení a komunikací apod.</v>
      </c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38">
        <v>6</v>
      </c>
      <c r="B26" s="239" t="s">
        <v>158</v>
      </c>
      <c r="C26" s="251" t="s">
        <v>159</v>
      </c>
      <c r="D26" s="240" t="s">
        <v>133</v>
      </c>
      <c r="E26" s="241">
        <v>1</v>
      </c>
      <c r="F26" s="242"/>
      <c r="G26" s="243">
        <f>ROUND(E26*F26,2)</f>
        <v>0</v>
      </c>
      <c r="H26" s="242"/>
      <c r="I26" s="243">
        <f>ROUND(E26*H26,2)</f>
        <v>0</v>
      </c>
      <c r="J26" s="242"/>
      <c r="K26" s="243">
        <f>ROUND(E26*J26,2)</f>
        <v>0</v>
      </c>
      <c r="L26" s="243">
        <v>21</v>
      </c>
      <c r="M26" s="243">
        <f>G26*(1+L26/100)</f>
        <v>0</v>
      </c>
      <c r="N26" s="243">
        <v>0</v>
      </c>
      <c r="O26" s="243">
        <f>ROUND(E26*N26,2)</f>
        <v>0</v>
      </c>
      <c r="P26" s="243">
        <v>0</v>
      </c>
      <c r="Q26" s="243">
        <f>ROUND(E26*P26,2)</f>
        <v>0</v>
      </c>
      <c r="R26" s="243"/>
      <c r="S26" s="243" t="s">
        <v>160</v>
      </c>
      <c r="T26" s="244" t="s">
        <v>135</v>
      </c>
      <c r="U26" s="221">
        <v>0</v>
      </c>
      <c r="V26" s="221">
        <f>ROUND(E26*U26,2)</f>
        <v>0</v>
      </c>
      <c r="W26" s="221"/>
      <c r="X26" s="221" t="s">
        <v>136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161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38">
        <v>7</v>
      </c>
      <c r="B27" s="239" t="s">
        <v>162</v>
      </c>
      <c r="C27" s="251" t="s">
        <v>163</v>
      </c>
      <c r="D27" s="240" t="s">
        <v>133</v>
      </c>
      <c r="E27" s="241">
        <v>1</v>
      </c>
      <c r="F27" s="242"/>
      <c r="G27" s="243">
        <f>ROUND(E27*F27,2)</f>
        <v>0</v>
      </c>
      <c r="H27" s="242"/>
      <c r="I27" s="243">
        <f>ROUND(E27*H27,2)</f>
        <v>0</v>
      </c>
      <c r="J27" s="242"/>
      <c r="K27" s="243">
        <f>ROUND(E27*J27,2)</f>
        <v>0</v>
      </c>
      <c r="L27" s="243">
        <v>21</v>
      </c>
      <c r="M27" s="243">
        <f>G27*(1+L27/100)</f>
        <v>0</v>
      </c>
      <c r="N27" s="243">
        <v>0</v>
      </c>
      <c r="O27" s="243">
        <f>ROUND(E27*N27,2)</f>
        <v>0</v>
      </c>
      <c r="P27" s="243">
        <v>0</v>
      </c>
      <c r="Q27" s="243">
        <f>ROUND(E27*P27,2)</f>
        <v>0</v>
      </c>
      <c r="R27" s="243"/>
      <c r="S27" s="243" t="s">
        <v>134</v>
      </c>
      <c r="T27" s="244" t="s">
        <v>135</v>
      </c>
      <c r="U27" s="221">
        <v>0</v>
      </c>
      <c r="V27" s="221">
        <f>ROUND(E27*U27,2)</f>
        <v>0</v>
      </c>
      <c r="W27" s="221"/>
      <c r="X27" s="221" t="s">
        <v>136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38">
        <v>8</v>
      </c>
      <c r="B28" s="239" t="s">
        <v>164</v>
      </c>
      <c r="C28" s="251" t="s">
        <v>165</v>
      </c>
      <c r="D28" s="240" t="s">
        <v>133</v>
      </c>
      <c r="E28" s="241">
        <v>1</v>
      </c>
      <c r="F28" s="242"/>
      <c r="G28" s="243">
        <f>ROUND(E28*F28,2)</f>
        <v>0</v>
      </c>
      <c r="H28" s="242"/>
      <c r="I28" s="243">
        <f>ROUND(E28*H28,2)</f>
        <v>0</v>
      </c>
      <c r="J28" s="242"/>
      <c r="K28" s="243">
        <f>ROUND(E28*J28,2)</f>
        <v>0</v>
      </c>
      <c r="L28" s="243">
        <v>21</v>
      </c>
      <c r="M28" s="243">
        <f>G28*(1+L28/100)</f>
        <v>0</v>
      </c>
      <c r="N28" s="243">
        <v>0</v>
      </c>
      <c r="O28" s="243">
        <f>ROUND(E28*N28,2)</f>
        <v>0</v>
      </c>
      <c r="P28" s="243">
        <v>0</v>
      </c>
      <c r="Q28" s="243">
        <f>ROUND(E28*P28,2)</f>
        <v>0</v>
      </c>
      <c r="R28" s="243"/>
      <c r="S28" s="243" t="s">
        <v>134</v>
      </c>
      <c r="T28" s="244" t="s">
        <v>135</v>
      </c>
      <c r="U28" s="221">
        <v>0</v>
      </c>
      <c r="V28" s="221">
        <f>ROUND(E28*U28,2)</f>
        <v>0</v>
      </c>
      <c r="W28" s="221"/>
      <c r="X28" s="221" t="s">
        <v>136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137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8">
        <v>9</v>
      </c>
      <c r="B29" s="239" t="s">
        <v>166</v>
      </c>
      <c r="C29" s="251" t="s">
        <v>167</v>
      </c>
      <c r="D29" s="240" t="s">
        <v>133</v>
      </c>
      <c r="E29" s="241">
        <v>1</v>
      </c>
      <c r="F29" s="242"/>
      <c r="G29" s="243">
        <f>ROUND(E29*F29,2)</f>
        <v>0</v>
      </c>
      <c r="H29" s="242"/>
      <c r="I29" s="243">
        <f>ROUND(E29*H29,2)</f>
        <v>0</v>
      </c>
      <c r="J29" s="242"/>
      <c r="K29" s="243">
        <f>ROUND(E29*J29,2)</f>
        <v>0</v>
      </c>
      <c r="L29" s="243">
        <v>21</v>
      </c>
      <c r="M29" s="243">
        <f>G29*(1+L29/100)</f>
        <v>0</v>
      </c>
      <c r="N29" s="243">
        <v>0</v>
      </c>
      <c r="O29" s="243">
        <f>ROUND(E29*N29,2)</f>
        <v>0</v>
      </c>
      <c r="P29" s="243">
        <v>0</v>
      </c>
      <c r="Q29" s="243">
        <f>ROUND(E29*P29,2)</f>
        <v>0</v>
      </c>
      <c r="R29" s="243"/>
      <c r="S29" s="243" t="s">
        <v>160</v>
      </c>
      <c r="T29" s="244" t="s">
        <v>135</v>
      </c>
      <c r="U29" s="221">
        <v>0</v>
      </c>
      <c r="V29" s="221">
        <f>ROUND(E29*U29,2)</f>
        <v>0</v>
      </c>
      <c r="W29" s="221"/>
      <c r="X29" s="221" t="s">
        <v>136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161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38">
        <v>10</v>
      </c>
      <c r="B30" s="239" t="s">
        <v>168</v>
      </c>
      <c r="C30" s="251" t="s">
        <v>169</v>
      </c>
      <c r="D30" s="240" t="s">
        <v>133</v>
      </c>
      <c r="E30" s="241">
        <v>1</v>
      </c>
      <c r="F30" s="242"/>
      <c r="G30" s="243">
        <f>ROUND(E30*F30,2)</f>
        <v>0</v>
      </c>
      <c r="H30" s="242"/>
      <c r="I30" s="243">
        <f>ROUND(E30*H30,2)</f>
        <v>0</v>
      </c>
      <c r="J30" s="242"/>
      <c r="K30" s="243">
        <f>ROUND(E30*J30,2)</f>
        <v>0</v>
      </c>
      <c r="L30" s="243">
        <v>21</v>
      </c>
      <c r="M30" s="243">
        <f>G30*(1+L30/100)</f>
        <v>0</v>
      </c>
      <c r="N30" s="243">
        <v>0</v>
      </c>
      <c r="O30" s="243">
        <f>ROUND(E30*N30,2)</f>
        <v>0</v>
      </c>
      <c r="P30" s="243">
        <v>0</v>
      </c>
      <c r="Q30" s="243">
        <f>ROUND(E30*P30,2)</f>
        <v>0</v>
      </c>
      <c r="R30" s="243"/>
      <c r="S30" s="243" t="s">
        <v>160</v>
      </c>
      <c r="T30" s="244" t="s">
        <v>135</v>
      </c>
      <c r="U30" s="221">
        <v>0</v>
      </c>
      <c r="V30" s="221">
        <f>ROUND(E30*U30,2)</f>
        <v>0</v>
      </c>
      <c r="W30" s="221"/>
      <c r="X30" s="221" t="s">
        <v>136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161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31">
        <v>11</v>
      </c>
      <c r="B31" s="232" t="s">
        <v>170</v>
      </c>
      <c r="C31" s="249" t="s">
        <v>171</v>
      </c>
      <c r="D31" s="233" t="s">
        <v>133</v>
      </c>
      <c r="E31" s="234">
        <v>1</v>
      </c>
      <c r="F31" s="235"/>
      <c r="G31" s="236">
        <f>ROUND(E31*F31,2)</f>
        <v>0</v>
      </c>
      <c r="H31" s="235"/>
      <c r="I31" s="236">
        <f>ROUND(E31*H31,2)</f>
        <v>0</v>
      </c>
      <c r="J31" s="235"/>
      <c r="K31" s="236">
        <f>ROUND(E31*J31,2)</f>
        <v>0</v>
      </c>
      <c r="L31" s="236">
        <v>21</v>
      </c>
      <c r="M31" s="236">
        <f>G31*(1+L31/100)</f>
        <v>0</v>
      </c>
      <c r="N31" s="236">
        <v>0</v>
      </c>
      <c r="O31" s="236">
        <f>ROUND(E31*N31,2)</f>
        <v>0</v>
      </c>
      <c r="P31" s="236">
        <v>0</v>
      </c>
      <c r="Q31" s="236">
        <f>ROUND(E31*P31,2)</f>
        <v>0</v>
      </c>
      <c r="R31" s="236"/>
      <c r="S31" s="236" t="s">
        <v>160</v>
      </c>
      <c r="T31" s="237" t="s">
        <v>135</v>
      </c>
      <c r="U31" s="221">
        <v>0</v>
      </c>
      <c r="V31" s="221">
        <f>ROUND(E31*U31,2)</f>
        <v>0</v>
      </c>
      <c r="W31" s="221"/>
      <c r="X31" s="221" t="s">
        <v>136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161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3"/>
      <c r="B32" s="4"/>
      <c r="C32" s="253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116</v>
      </c>
    </row>
    <row r="33" spans="1:33" x14ac:dyDescent="0.2">
      <c r="A33" s="215"/>
      <c r="B33" s="216" t="s">
        <v>29</v>
      </c>
      <c r="C33" s="254"/>
      <c r="D33" s="217"/>
      <c r="E33" s="218"/>
      <c r="F33" s="218"/>
      <c r="G33" s="247">
        <f>G8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172</v>
      </c>
    </row>
    <row r="34" spans="1:33" x14ac:dyDescent="0.2">
      <c r="C34" s="255"/>
      <c r="D34" s="10"/>
      <c r="AG34" t="s">
        <v>173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is8QOyAYVCgLa9zcJGx0I7KXgljXdl13t07sr2wHFPnaE+kHYpqttIqRhRCwkaTyybFpG9yBZw4QtfBTRZblQ==" saltValue="thfEoSoGOJYoIh09NaHlQA==" spinCount="100000" sheet="1"/>
  <mergeCells count="5">
    <mergeCell ref="A1:G1"/>
    <mergeCell ref="C2:G2"/>
    <mergeCell ref="C3:G3"/>
    <mergeCell ref="C4:G4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FA620-8CD1-4340-82D1-582F9B492B8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174</v>
      </c>
      <c r="B1" s="197"/>
      <c r="C1" s="197"/>
      <c r="D1" s="197"/>
      <c r="E1" s="197"/>
      <c r="F1" s="197"/>
      <c r="G1" s="197"/>
      <c r="AG1" t="s">
        <v>103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104</v>
      </c>
      <c r="AG3" t="s">
        <v>106</v>
      </c>
    </row>
    <row r="4" spans="1:60" ht="24.95" customHeight="1" x14ac:dyDescent="0.2">
      <c r="A4" s="202" t="s">
        <v>9</v>
      </c>
      <c r="B4" s="203" t="s">
        <v>59</v>
      </c>
      <c r="C4" s="204" t="s">
        <v>60</v>
      </c>
      <c r="D4" s="205"/>
      <c r="E4" s="205"/>
      <c r="F4" s="205"/>
      <c r="G4" s="206"/>
      <c r="AG4" t="s">
        <v>107</v>
      </c>
    </row>
    <row r="5" spans="1:60" x14ac:dyDescent="0.2">
      <c r="D5" s="10"/>
    </row>
    <row r="6" spans="1:60" ht="38.25" x14ac:dyDescent="0.2">
      <c r="A6" s="208" t="s">
        <v>108</v>
      </c>
      <c r="B6" s="210" t="s">
        <v>109</v>
      </c>
      <c r="C6" s="210" t="s">
        <v>110</v>
      </c>
      <c r="D6" s="209" t="s">
        <v>111</v>
      </c>
      <c r="E6" s="208" t="s">
        <v>112</v>
      </c>
      <c r="F6" s="207" t="s">
        <v>113</v>
      </c>
      <c r="G6" s="208" t="s">
        <v>29</v>
      </c>
      <c r="H6" s="211" t="s">
        <v>30</v>
      </c>
      <c r="I6" s="211" t="s">
        <v>114</v>
      </c>
      <c r="J6" s="211" t="s">
        <v>31</v>
      </c>
      <c r="K6" s="211" t="s">
        <v>115</v>
      </c>
      <c r="L6" s="211" t="s">
        <v>116</v>
      </c>
      <c r="M6" s="211" t="s">
        <v>117</v>
      </c>
      <c r="N6" s="211" t="s">
        <v>118</v>
      </c>
      <c r="O6" s="211" t="s">
        <v>119</v>
      </c>
      <c r="P6" s="211" t="s">
        <v>120</v>
      </c>
      <c r="Q6" s="211" t="s">
        <v>121</v>
      </c>
      <c r="R6" s="211" t="s">
        <v>122</v>
      </c>
      <c r="S6" s="211" t="s">
        <v>123</v>
      </c>
      <c r="T6" s="211" t="s">
        <v>124</v>
      </c>
      <c r="U6" s="211" t="s">
        <v>125</v>
      </c>
      <c r="V6" s="211" t="s">
        <v>126</v>
      </c>
      <c r="W6" s="211" t="s">
        <v>127</v>
      </c>
      <c r="X6" s="211" t="s">
        <v>128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129</v>
      </c>
      <c r="B8" s="226" t="s">
        <v>77</v>
      </c>
      <c r="C8" s="248" t="s">
        <v>78</v>
      </c>
      <c r="D8" s="227"/>
      <c r="E8" s="228"/>
      <c r="F8" s="229"/>
      <c r="G8" s="229">
        <f>SUMIF(AG9:AG116,"&lt;&gt;NOR",G9:G116)</f>
        <v>0</v>
      </c>
      <c r="H8" s="229"/>
      <c r="I8" s="229">
        <f>SUM(I9:I116)</f>
        <v>0</v>
      </c>
      <c r="J8" s="229"/>
      <c r="K8" s="229">
        <f>SUM(K9:K116)</f>
        <v>0</v>
      </c>
      <c r="L8" s="229"/>
      <c r="M8" s="229">
        <f>SUM(M9:M116)</f>
        <v>0</v>
      </c>
      <c r="N8" s="229"/>
      <c r="O8" s="229">
        <f>SUM(O9:O116)</f>
        <v>0</v>
      </c>
      <c r="P8" s="229"/>
      <c r="Q8" s="229">
        <f>SUM(Q9:Q116)</f>
        <v>12.06</v>
      </c>
      <c r="R8" s="229"/>
      <c r="S8" s="229"/>
      <c r="T8" s="230"/>
      <c r="U8" s="224"/>
      <c r="V8" s="224">
        <f>SUM(V9:V116)</f>
        <v>45.790000000000006</v>
      </c>
      <c r="W8" s="224"/>
      <c r="X8" s="224"/>
      <c r="AG8" t="s">
        <v>130</v>
      </c>
    </row>
    <row r="9" spans="1:60" ht="22.5" outlineLevel="1" x14ac:dyDescent="0.2">
      <c r="A9" s="231">
        <v>1</v>
      </c>
      <c r="B9" s="232" t="s">
        <v>175</v>
      </c>
      <c r="C9" s="249" t="s">
        <v>176</v>
      </c>
      <c r="D9" s="233" t="s">
        <v>177</v>
      </c>
      <c r="E9" s="234">
        <v>21.93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0.33</v>
      </c>
      <c r="Q9" s="236">
        <f>ROUND(E9*P9,2)</f>
        <v>7.24</v>
      </c>
      <c r="R9" s="236" t="s">
        <v>178</v>
      </c>
      <c r="S9" s="236" t="s">
        <v>160</v>
      </c>
      <c r="T9" s="237" t="s">
        <v>160</v>
      </c>
      <c r="U9" s="221">
        <v>0.52649999999999997</v>
      </c>
      <c r="V9" s="221">
        <f>ROUND(E9*U9,2)</f>
        <v>11.55</v>
      </c>
      <c r="W9" s="221"/>
      <c r="X9" s="221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19"/>
      <c r="B10" s="220"/>
      <c r="C10" s="250" t="s">
        <v>181</v>
      </c>
      <c r="D10" s="222"/>
      <c r="E10" s="223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139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182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183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184</v>
      </c>
      <c r="D13" s="222"/>
      <c r="E13" s="223">
        <v>21.93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1">
        <v>2</v>
      </c>
      <c r="B14" s="232" t="s">
        <v>185</v>
      </c>
      <c r="C14" s="249" t="s">
        <v>186</v>
      </c>
      <c r="D14" s="233" t="s">
        <v>177</v>
      </c>
      <c r="E14" s="234">
        <v>21.93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0.22</v>
      </c>
      <c r="Q14" s="236">
        <f>ROUND(E14*P14,2)</f>
        <v>4.82</v>
      </c>
      <c r="R14" s="236" t="s">
        <v>178</v>
      </c>
      <c r="S14" s="236" t="s">
        <v>160</v>
      </c>
      <c r="T14" s="237" t="s">
        <v>160</v>
      </c>
      <c r="U14" s="221">
        <v>0.375</v>
      </c>
      <c r="V14" s="221">
        <f>ROUND(E14*U14,2)</f>
        <v>8.2200000000000006</v>
      </c>
      <c r="W14" s="221"/>
      <c r="X14" s="221" t="s">
        <v>179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180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9"/>
      <c r="B15" s="220"/>
      <c r="C15" s="250" t="s">
        <v>181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183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184</v>
      </c>
      <c r="D17" s="222"/>
      <c r="E17" s="223">
        <v>21.93</v>
      </c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3</v>
      </c>
      <c r="B18" s="232" t="s">
        <v>187</v>
      </c>
      <c r="C18" s="249" t="s">
        <v>188</v>
      </c>
      <c r="D18" s="233" t="s">
        <v>189</v>
      </c>
      <c r="E18" s="234">
        <v>9.2899999999999991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6" t="s">
        <v>190</v>
      </c>
      <c r="S18" s="236" t="s">
        <v>160</v>
      </c>
      <c r="T18" s="237" t="s">
        <v>160</v>
      </c>
      <c r="U18" s="221">
        <v>1.34E-2</v>
      </c>
      <c r="V18" s="221">
        <f>ROUND(E18*U18,2)</f>
        <v>0.12</v>
      </c>
      <c r="W18" s="221"/>
      <c r="X18" s="221" t="s">
        <v>179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180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9" t="s">
        <v>191</v>
      </c>
      <c r="D19" s="258"/>
      <c r="E19" s="258"/>
      <c r="F19" s="258"/>
      <c r="G19" s="258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192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5" t="str">
        <f>C19</f>
        <v>nebo lesní půdy, s vodorovným přemístěním na hromady v místě upotřebení nebo na dočasné či trvalé skládky se složením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193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194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195</v>
      </c>
      <c r="D22" s="222"/>
      <c r="E22" s="22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0" t="s">
        <v>196</v>
      </c>
      <c r="D23" s="222"/>
      <c r="E23" s="223">
        <v>9.2899999999999991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139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1">
        <v>4</v>
      </c>
      <c r="B24" s="232" t="s">
        <v>197</v>
      </c>
      <c r="C24" s="249" t="s">
        <v>198</v>
      </c>
      <c r="D24" s="233" t="s">
        <v>189</v>
      </c>
      <c r="E24" s="234">
        <v>15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6">
        <v>0</v>
      </c>
      <c r="O24" s="236">
        <f>ROUND(E24*N24,2)</f>
        <v>0</v>
      </c>
      <c r="P24" s="236">
        <v>0</v>
      </c>
      <c r="Q24" s="236">
        <f>ROUND(E24*P24,2)</f>
        <v>0</v>
      </c>
      <c r="R24" s="236" t="s">
        <v>190</v>
      </c>
      <c r="S24" s="236" t="s">
        <v>160</v>
      </c>
      <c r="T24" s="237" t="s">
        <v>160</v>
      </c>
      <c r="U24" s="221">
        <v>0.42199999999999999</v>
      </c>
      <c r="V24" s="221">
        <f>ROUND(E24*U24,2)</f>
        <v>6.33</v>
      </c>
      <c r="W24" s="221"/>
      <c r="X24" s="221" t="s">
        <v>179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180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9" t="s">
        <v>199</v>
      </c>
      <c r="D25" s="258"/>
      <c r="E25" s="258"/>
      <c r="F25" s="258"/>
      <c r="G25" s="258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192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45" t="str">
        <f>C25</f>
        <v>s přemístěním výkopku v příčných profilech na vzdálenost do 15 m nebo s naložením na dopravní prostředek.</v>
      </c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19"/>
      <c r="B26" s="220"/>
      <c r="C26" s="250" t="s">
        <v>200</v>
      </c>
      <c r="D26" s="222"/>
      <c r="E26" s="223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183</v>
      </c>
      <c r="D27" s="222"/>
      <c r="E27" s="223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50" t="s">
        <v>201</v>
      </c>
      <c r="D28" s="222"/>
      <c r="E28" s="223">
        <v>15</v>
      </c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139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5</v>
      </c>
      <c r="B29" s="232" t="s">
        <v>202</v>
      </c>
      <c r="C29" s="249" t="s">
        <v>203</v>
      </c>
      <c r="D29" s="233" t="s">
        <v>189</v>
      </c>
      <c r="E29" s="234">
        <v>8.16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 t="s">
        <v>190</v>
      </c>
      <c r="S29" s="236" t="s">
        <v>160</v>
      </c>
      <c r="T29" s="237" t="s">
        <v>160</v>
      </c>
      <c r="U29" s="221">
        <v>0.23</v>
      </c>
      <c r="V29" s="221">
        <f>ROUND(E29*U29,2)</f>
        <v>1.88</v>
      </c>
      <c r="W29" s="221"/>
      <c r="X29" s="221" t="s">
        <v>179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180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19"/>
      <c r="B30" s="220"/>
      <c r="C30" s="259" t="s">
        <v>204</v>
      </c>
      <c r="D30" s="258"/>
      <c r="E30" s="258"/>
      <c r="F30" s="258"/>
      <c r="G30" s="258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192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45" t="str">
        <f>C30</f>
        <v>zapažených i nezapažených s urovnáním dna do předepsaného profilu a spádu, s přehozením výkopku na přilehlém terénu na vzdálenost do 3 m od podélné osy rýhy nebo s naložením výkopku na dopravní prostředek.</v>
      </c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205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183</v>
      </c>
      <c r="D32" s="222"/>
      <c r="E32" s="223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50" t="s">
        <v>206</v>
      </c>
      <c r="D33" s="222"/>
      <c r="E33" s="223">
        <v>8.16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139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31">
        <v>6</v>
      </c>
      <c r="B34" s="232" t="s">
        <v>207</v>
      </c>
      <c r="C34" s="249" t="s">
        <v>208</v>
      </c>
      <c r="D34" s="233" t="s">
        <v>189</v>
      </c>
      <c r="E34" s="234">
        <v>23.16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 t="s">
        <v>190</v>
      </c>
      <c r="S34" s="236" t="s">
        <v>160</v>
      </c>
      <c r="T34" s="237" t="s">
        <v>160</v>
      </c>
      <c r="U34" s="221">
        <v>1.0999999999999999E-2</v>
      </c>
      <c r="V34" s="221">
        <f>ROUND(E34*U34,2)</f>
        <v>0.25</v>
      </c>
      <c r="W34" s="221"/>
      <c r="X34" s="221" t="s">
        <v>179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180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9" t="s">
        <v>209</v>
      </c>
      <c r="D35" s="258"/>
      <c r="E35" s="258"/>
      <c r="F35" s="258"/>
      <c r="G35" s="258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192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210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9"/>
      <c r="B37" s="220"/>
      <c r="C37" s="250" t="s">
        <v>200</v>
      </c>
      <c r="D37" s="222"/>
      <c r="E37" s="223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0" t="s">
        <v>183</v>
      </c>
      <c r="D38" s="222"/>
      <c r="E38" s="223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139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0" t="s">
        <v>201</v>
      </c>
      <c r="D39" s="222"/>
      <c r="E39" s="223">
        <v>15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139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0" t="s">
        <v>205</v>
      </c>
      <c r="D40" s="222"/>
      <c r="E40" s="223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0" t="s">
        <v>183</v>
      </c>
      <c r="D41" s="222"/>
      <c r="E41" s="223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206</v>
      </c>
      <c r="D42" s="222"/>
      <c r="E42" s="223">
        <v>8.16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31">
        <v>7</v>
      </c>
      <c r="B43" s="232" t="s">
        <v>211</v>
      </c>
      <c r="C43" s="249" t="s">
        <v>212</v>
      </c>
      <c r="D43" s="233" t="s">
        <v>189</v>
      </c>
      <c r="E43" s="234">
        <v>231.6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6" t="s">
        <v>190</v>
      </c>
      <c r="S43" s="236" t="s">
        <v>160</v>
      </c>
      <c r="T43" s="237" t="s">
        <v>160</v>
      </c>
      <c r="U43" s="221">
        <v>0</v>
      </c>
      <c r="V43" s="221">
        <f>ROUND(E43*U43,2)</f>
        <v>0</v>
      </c>
      <c r="W43" s="221"/>
      <c r="X43" s="221" t="s">
        <v>179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180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9" t="s">
        <v>209</v>
      </c>
      <c r="D44" s="258"/>
      <c r="E44" s="258"/>
      <c r="F44" s="258"/>
      <c r="G44" s="258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192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0" t="s">
        <v>210</v>
      </c>
      <c r="D45" s="222"/>
      <c r="E45" s="223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19"/>
      <c r="B46" s="220"/>
      <c r="C46" s="250" t="s">
        <v>200</v>
      </c>
      <c r="D46" s="222"/>
      <c r="E46" s="223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50" t="s">
        <v>183</v>
      </c>
      <c r="D47" s="222"/>
      <c r="E47" s="223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60" t="s">
        <v>213</v>
      </c>
      <c r="D48" s="256"/>
      <c r="E48" s="257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61" t="s">
        <v>214</v>
      </c>
      <c r="D49" s="256"/>
      <c r="E49" s="257">
        <v>15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139</v>
      </c>
      <c r="AH49" s="212">
        <v>2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60" t="s">
        <v>215</v>
      </c>
      <c r="D50" s="256"/>
      <c r="E50" s="257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139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9"/>
      <c r="B51" s="220"/>
      <c r="C51" s="250" t="s">
        <v>216</v>
      </c>
      <c r="D51" s="222"/>
      <c r="E51" s="223">
        <v>150</v>
      </c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139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205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183</v>
      </c>
      <c r="D53" s="222"/>
      <c r="E53" s="223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60" t="s">
        <v>213</v>
      </c>
      <c r="D54" s="256"/>
      <c r="E54" s="257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139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61" t="s">
        <v>217</v>
      </c>
      <c r="D55" s="256"/>
      <c r="E55" s="257">
        <v>8.16</v>
      </c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139</v>
      </c>
      <c r="AH55" s="212">
        <v>2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60" t="s">
        <v>215</v>
      </c>
      <c r="D56" s="256"/>
      <c r="E56" s="257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0" t="s">
        <v>218</v>
      </c>
      <c r="D57" s="222"/>
      <c r="E57" s="223">
        <v>81.599999999999994</v>
      </c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139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31">
        <v>8</v>
      </c>
      <c r="B58" s="232" t="s">
        <v>219</v>
      </c>
      <c r="C58" s="249" t="s">
        <v>220</v>
      </c>
      <c r="D58" s="233" t="s">
        <v>189</v>
      </c>
      <c r="E58" s="234">
        <v>23.16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6">
        <v>0</v>
      </c>
      <c r="O58" s="236">
        <f>ROUND(E58*N58,2)</f>
        <v>0</v>
      </c>
      <c r="P58" s="236">
        <v>0</v>
      </c>
      <c r="Q58" s="236">
        <f>ROUND(E58*P58,2)</f>
        <v>0</v>
      </c>
      <c r="R58" s="236" t="s">
        <v>190</v>
      </c>
      <c r="S58" s="236" t="s">
        <v>160</v>
      </c>
      <c r="T58" s="237" t="s">
        <v>160</v>
      </c>
      <c r="U58" s="221">
        <v>0.65200000000000002</v>
      </c>
      <c r="V58" s="221">
        <f>ROUND(E58*U58,2)</f>
        <v>15.1</v>
      </c>
      <c r="W58" s="221"/>
      <c r="X58" s="221" t="s">
        <v>179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180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50" t="s">
        <v>210</v>
      </c>
      <c r="D59" s="222"/>
      <c r="E59" s="223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139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19"/>
      <c r="B60" s="220"/>
      <c r="C60" s="250" t="s">
        <v>200</v>
      </c>
      <c r="D60" s="222"/>
      <c r="E60" s="223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139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0" t="s">
        <v>183</v>
      </c>
      <c r="D61" s="222"/>
      <c r="E61" s="223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139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0" t="s">
        <v>201</v>
      </c>
      <c r="D62" s="222"/>
      <c r="E62" s="223">
        <v>15</v>
      </c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50" t="s">
        <v>205</v>
      </c>
      <c r="D63" s="222"/>
      <c r="E63" s="223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12"/>
      <c r="Z63" s="212"/>
      <c r="AA63" s="212"/>
      <c r="AB63" s="212"/>
      <c r="AC63" s="212"/>
      <c r="AD63" s="212"/>
      <c r="AE63" s="212"/>
      <c r="AF63" s="212"/>
      <c r="AG63" s="212" t="s">
        <v>139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0" t="s">
        <v>183</v>
      </c>
      <c r="D64" s="222"/>
      <c r="E64" s="223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139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9"/>
      <c r="B65" s="220"/>
      <c r="C65" s="250" t="s">
        <v>206</v>
      </c>
      <c r="D65" s="222"/>
      <c r="E65" s="223">
        <v>8.16</v>
      </c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12"/>
      <c r="Z65" s="212"/>
      <c r="AA65" s="212"/>
      <c r="AB65" s="212"/>
      <c r="AC65" s="212"/>
      <c r="AD65" s="212"/>
      <c r="AE65" s="212"/>
      <c r="AF65" s="212"/>
      <c r="AG65" s="212" t="s">
        <v>139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1">
        <v>9</v>
      </c>
      <c r="B66" s="232" t="s">
        <v>221</v>
      </c>
      <c r="C66" s="249" t="s">
        <v>222</v>
      </c>
      <c r="D66" s="233" t="s">
        <v>189</v>
      </c>
      <c r="E66" s="234">
        <v>23.16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6">
        <v>0</v>
      </c>
      <c r="O66" s="236">
        <f>ROUND(E66*N66,2)</f>
        <v>0</v>
      </c>
      <c r="P66" s="236">
        <v>0</v>
      </c>
      <c r="Q66" s="236">
        <f>ROUND(E66*P66,2)</f>
        <v>0</v>
      </c>
      <c r="R66" s="236" t="s">
        <v>190</v>
      </c>
      <c r="S66" s="236" t="s">
        <v>160</v>
      </c>
      <c r="T66" s="237" t="s">
        <v>160</v>
      </c>
      <c r="U66" s="221">
        <v>8.9999999999999993E-3</v>
      </c>
      <c r="V66" s="221">
        <f>ROUND(E66*U66,2)</f>
        <v>0.21</v>
      </c>
      <c r="W66" s="221"/>
      <c r="X66" s="221" t="s">
        <v>179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50" t="s">
        <v>210</v>
      </c>
      <c r="D67" s="222"/>
      <c r="E67" s="223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139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19"/>
      <c r="B68" s="220"/>
      <c r="C68" s="250" t="s">
        <v>200</v>
      </c>
      <c r="D68" s="222"/>
      <c r="E68" s="223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0" t="s">
        <v>183</v>
      </c>
      <c r="D69" s="222"/>
      <c r="E69" s="223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139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0" t="s">
        <v>201</v>
      </c>
      <c r="D70" s="222"/>
      <c r="E70" s="223">
        <v>15</v>
      </c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139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50" t="s">
        <v>205</v>
      </c>
      <c r="D71" s="222"/>
      <c r="E71" s="223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139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50" t="s">
        <v>183</v>
      </c>
      <c r="D72" s="222"/>
      <c r="E72" s="223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139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50" t="s">
        <v>206</v>
      </c>
      <c r="D73" s="222"/>
      <c r="E73" s="223">
        <v>8.16</v>
      </c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139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1">
        <v>10</v>
      </c>
      <c r="B74" s="232" t="s">
        <v>223</v>
      </c>
      <c r="C74" s="249" t="s">
        <v>224</v>
      </c>
      <c r="D74" s="233" t="s">
        <v>177</v>
      </c>
      <c r="E74" s="234">
        <v>118.38249999999999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6">
        <v>0</v>
      </c>
      <c r="O74" s="236">
        <f>ROUND(E74*N74,2)</f>
        <v>0</v>
      </c>
      <c r="P74" s="236">
        <v>0</v>
      </c>
      <c r="Q74" s="236">
        <f>ROUND(E74*P74,2)</f>
        <v>0</v>
      </c>
      <c r="R74" s="236" t="s">
        <v>190</v>
      </c>
      <c r="S74" s="236" t="s">
        <v>160</v>
      </c>
      <c r="T74" s="237" t="s">
        <v>160</v>
      </c>
      <c r="U74" s="221">
        <v>1.7999999999999999E-2</v>
      </c>
      <c r="V74" s="221">
        <f>ROUND(E74*U74,2)</f>
        <v>2.13</v>
      </c>
      <c r="W74" s="221"/>
      <c r="X74" s="221" t="s">
        <v>179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180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9" t="s">
        <v>225</v>
      </c>
      <c r="D75" s="258"/>
      <c r="E75" s="258"/>
      <c r="F75" s="258"/>
      <c r="G75" s="258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192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0" t="s">
        <v>226</v>
      </c>
      <c r="D76" s="222"/>
      <c r="E76" s="223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139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50" t="s">
        <v>227</v>
      </c>
      <c r="D77" s="222"/>
      <c r="E77" s="223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12"/>
      <c r="Z77" s="212"/>
      <c r="AA77" s="212"/>
      <c r="AB77" s="212"/>
      <c r="AC77" s="212"/>
      <c r="AD77" s="212"/>
      <c r="AE77" s="212"/>
      <c r="AF77" s="212"/>
      <c r="AG77" s="212" t="s">
        <v>139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50" t="s">
        <v>228</v>
      </c>
      <c r="D78" s="222"/>
      <c r="E78" s="223">
        <v>64.319999999999993</v>
      </c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139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50" t="s">
        <v>229</v>
      </c>
      <c r="D79" s="222"/>
      <c r="E79" s="223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12"/>
      <c r="Z79" s="212"/>
      <c r="AA79" s="212"/>
      <c r="AB79" s="212"/>
      <c r="AC79" s="212"/>
      <c r="AD79" s="212"/>
      <c r="AE79" s="212"/>
      <c r="AF79" s="212"/>
      <c r="AG79" s="212" t="s">
        <v>139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50" t="s">
        <v>230</v>
      </c>
      <c r="D80" s="222"/>
      <c r="E80" s="223">
        <v>18.25</v>
      </c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139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9"/>
      <c r="B81" s="220"/>
      <c r="C81" s="250" t="s">
        <v>231</v>
      </c>
      <c r="D81" s="222"/>
      <c r="E81" s="223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12"/>
      <c r="Z81" s="212"/>
      <c r="AA81" s="212"/>
      <c r="AB81" s="212"/>
      <c r="AC81" s="212"/>
      <c r="AD81" s="212"/>
      <c r="AE81" s="212"/>
      <c r="AF81" s="212"/>
      <c r="AG81" s="212" t="s">
        <v>139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50" t="s">
        <v>232</v>
      </c>
      <c r="D82" s="222"/>
      <c r="E82" s="223">
        <v>4.7</v>
      </c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139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50" t="s">
        <v>233</v>
      </c>
      <c r="D83" s="222"/>
      <c r="E83" s="223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139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50" t="s">
        <v>234</v>
      </c>
      <c r="D84" s="222"/>
      <c r="E84" s="223">
        <v>4.88</v>
      </c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139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50" t="s">
        <v>235</v>
      </c>
      <c r="D85" s="222"/>
      <c r="E85" s="223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139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50" t="s">
        <v>236</v>
      </c>
      <c r="D86" s="222"/>
      <c r="E86" s="223">
        <v>26.23</v>
      </c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139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31">
        <v>11</v>
      </c>
      <c r="B87" s="232" t="s">
        <v>237</v>
      </c>
      <c r="C87" s="249" t="s">
        <v>238</v>
      </c>
      <c r="D87" s="233" t="s">
        <v>239</v>
      </c>
      <c r="E87" s="234">
        <v>44.003999999999998</v>
      </c>
      <c r="F87" s="235"/>
      <c r="G87" s="236">
        <f>ROUND(E87*F87,2)</f>
        <v>0</v>
      </c>
      <c r="H87" s="235"/>
      <c r="I87" s="236">
        <f>ROUND(E87*H87,2)</f>
        <v>0</v>
      </c>
      <c r="J87" s="235"/>
      <c r="K87" s="236">
        <f>ROUND(E87*J87,2)</f>
        <v>0</v>
      </c>
      <c r="L87" s="236">
        <v>21</v>
      </c>
      <c r="M87" s="236">
        <f>G87*(1+L87/100)</f>
        <v>0</v>
      </c>
      <c r="N87" s="236">
        <v>0</v>
      </c>
      <c r="O87" s="236">
        <f>ROUND(E87*N87,2)</f>
        <v>0</v>
      </c>
      <c r="P87" s="236">
        <v>0</v>
      </c>
      <c r="Q87" s="236">
        <f>ROUND(E87*P87,2)</f>
        <v>0</v>
      </c>
      <c r="R87" s="236" t="s">
        <v>190</v>
      </c>
      <c r="S87" s="236" t="s">
        <v>160</v>
      </c>
      <c r="T87" s="237" t="s">
        <v>160</v>
      </c>
      <c r="U87" s="221">
        <v>0</v>
      </c>
      <c r="V87" s="221">
        <f>ROUND(E87*U87,2)</f>
        <v>0</v>
      </c>
      <c r="W87" s="221"/>
      <c r="X87" s="221" t="s">
        <v>179</v>
      </c>
      <c r="Y87" s="212"/>
      <c r="Z87" s="212"/>
      <c r="AA87" s="212"/>
      <c r="AB87" s="212"/>
      <c r="AC87" s="212"/>
      <c r="AD87" s="212"/>
      <c r="AE87" s="212"/>
      <c r="AF87" s="212"/>
      <c r="AG87" s="212" t="s">
        <v>180</v>
      </c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50" t="s">
        <v>210</v>
      </c>
      <c r="D88" s="222"/>
      <c r="E88" s="223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139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2.5" outlineLevel="1" x14ac:dyDescent="0.2">
      <c r="A89" s="219"/>
      <c r="B89" s="220"/>
      <c r="C89" s="250" t="s">
        <v>200</v>
      </c>
      <c r="D89" s="222"/>
      <c r="E89" s="223"/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139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9"/>
      <c r="B90" s="220"/>
      <c r="C90" s="250" t="s">
        <v>183</v>
      </c>
      <c r="D90" s="222"/>
      <c r="E90" s="223"/>
      <c r="F90" s="221"/>
      <c r="G90" s="221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139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60" t="s">
        <v>213</v>
      </c>
      <c r="D91" s="256"/>
      <c r="E91" s="257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139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9"/>
      <c r="B92" s="220"/>
      <c r="C92" s="261" t="s">
        <v>214</v>
      </c>
      <c r="D92" s="256"/>
      <c r="E92" s="257">
        <v>15</v>
      </c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139</v>
      </c>
      <c r="AH92" s="212">
        <v>2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60" t="s">
        <v>215</v>
      </c>
      <c r="D93" s="256"/>
      <c r="E93" s="257"/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139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9"/>
      <c r="B94" s="220"/>
      <c r="C94" s="250" t="s">
        <v>240</v>
      </c>
      <c r="D94" s="222"/>
      <c r="E94" s="223">
        <v>28.5</v>
      </c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12"/>
      <c r="Z94" s="212"/>
      <c r="AA94" s="212"/>
      <c r="AB94" s="212"/>
      <c r="AC94" s="212"/>
      <c r="AD94" s="212"/>
      <c r="AE94" s="212"/>
      <c r="AF94" s="212"/>
      <c r="AG94" s="212" t="s">
        <v>139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50" t="s">
        <v>205</v>
      </c>
      <c r="D95" s="222"/>
      <c r="E95" s="223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139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50" t="s">
        <v>183</v>
      </c>
      <c r="D96" s="222"/>
      <c r="E96" s="223"/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12"/>
      <c r="Z96" s="212"/>
      <c r="AA96" s="212"/>
      <c r="AB96" s="212"/>
      <c r="AC96" s="212"/>
      <c r="AD96" s="212"/>
      <c r="AE96" s="212"/>
      <c r="AF96" s="212"/>
      <c r="AG96" s="212" t="s">
        <v>139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60" t="s">
        <v>213</v>
      </c>
      <c r="D97" s="256"/>
      <c r="E97" s="257"/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139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61" t="s">
        <v>217</v>
      </c>
      <c r="D98" s="256"/>
      <c r="E98" s="257">
        <v>8.16</v>
      </c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12"/>
      <c r="Z98" s="212"/>
      <c r="AA98" s="212"/>
      <c r="AB98" s="212"/>
      <c r="AC98" s="212"/>
      <c r="AD98" s="212"/>
      <c r="AE98" s="212"/>
      <c r="AF98" s="212"/>
      <c r="AG98" s="212" t="s">
        <v>139</v>
      </c>
      <c r="AH98" s="212">
        <v>2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60" t="s">
        <v>215</v>
      </c>
      <c r="D99" s="256"/>
      <c r="E99" s="257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139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9"/>
      <c r="B100" s="220"/>
      <c r="C100" s="250" t="s">
        <v>241</v>
      </c>
      <c r="D100" s="222"/>
      <c r="E100" s="223">
        <v>15.5</v>
      </c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31">
        <v>12</v>
      </c>
      <c r="B101" s="232" t="s">
        <v>242</v>
      </c>
      <c r="C101" s="249" t="s">
        <v>243</v>
      </c>
      <c r="D101" s="233" t="s">
        <v>177</v>
      </c>
      <c r="E101" s="234">
        <v>118.38249999999999</v>
      </c>
      <c r="F101" s="235"/>
      <c r="G101" s="236">
        <f>ROUND(E101*F101,2)</f>
        <v>0</v>
      </c>
      <c r="H101" s="235"/>
      <c r="I101" s="236">
        <f>ROUND(E101*H101,2)</f>
        <v>0</v>
      </c>
      <c r="J101" s="235"/>
      <c r="K101" s="236">
        <f>ROUND(E101*J101,2)</f>
        <v>0</v>
      </c>
      <c r="L101" s="236">
        <v>21</v>
      </c>
      <c r="M101" s="236">
        <f>G101*(1+L101/100)</f>
        <v>0</v>
      </c>
      <c r="N101" s="236">
        <v>0</v>
      </c>
      <c r="O101" s="236">
        <f>ROUND(E101*N101,2)</f>
        <v>0</v>
      </c>
      <c r="P101" s="236">
        <v>0</v>
      </c>
      <c r="Q101" s="236">
        <f>ROUND(E101*P101,2)</f>
        <v>0</v>
      </c>
      <c r="R101" s="236"/>
      <c r="S101" s="236" t="s">
        <v>134</v>
      </c>
      <c r="T101" s="237" t="s">
        <v>135</v>
      </c>
      <c r="U101" s="221">
        <v>0</v>
      </c>
      <c r="V101" s="221">
        <f>ROUND(E101*U101,2)</f>
        <v>0</v>
      </c>
      <c r="W101" s="221"/>
      <c r="X101" s="221" t="s">
        <v>179</v>
      </c>
      <c r="Y101" s="212"/>
      <c r="Z101" s="212"/>
      <c r="AA101" s="212"/>
      <c r="AB101" s="212"/>
      <c r="AC101" s="212"/>
      <c r="AD101" s="212"/>
      <c r="AE101" s="212"/>
      <c r="AF101" s="212"/>
      <c r="AG101" s="212" t="s">
        <v>180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50" t="s">
        <v>244</v>
      </c>
      <c r="D102" s="222"/>
      <c r="E102" s="223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139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1" x14ac:dyDescent="0.2">
      <c r="A103" s="219"/>
      <c r="B103" s="220"/>
      <c r="C103" s="250" t="s">
        <v>245</v>
      </c>
      <c r="D103" s="222"/>
      <c r="E103" s="223"/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19"/>
      <c r="B104" s="220"/>
      <c r="C104" s="250" t="s">
        <v>246</v>
      </c>
      <c r="D104" s="222"/>
      <c r="E104" s="223"/>
      <c r="F104" s="221"/>
      <c r="G104" s="221"/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139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2.5" outlineLevel="1" x14ac:dyDescent="0.2">
      <c r="A105" s="219"/>
      <c r="B105" s="220"/>
      <c r="C105" s="250" t="s">
        <v>247</v>
      </c>
      <c r="D105" s="222"/>
      <c r="E105" s="223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9"/>
      <c r="B106" s="220"/>
      <c r="C106" s="250" t="s">
        <v>248</v>
      </c>
      <c r="D106" s="222"/>
      <c r="E106" s="223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50" t="s">
        <v>227</v>
      </c>
      <c r="D107" s="222"/>
      <c r="E107" s="223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9"/>
      <c r="B108" s="220"/>
      <c r="C108" s="250" t="s">
        <v>228</v>
      </c>
      <c r="D108" s="222"/>
      <c r="E108" s="223">
        <v>64.319999999999993</v>
      </c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50" t="s">
        <v>229</v>
      </c>
      <c r="D109" s="222"/>
      <c r="E109" s="223"/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9"/>
      <c r="B110" s="220"/>
      <c r="C110" s="250" t="s">
        <v>230</v>
      </c>
      <c r="D110" s="222"/>
      <c r="E110" s="223">
        <v>18.25</v>
      </c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0" t="s">
        <v>231</v>
      </c>
      <c r="D111" s="222"/>
      <c r="E111" s="223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9"/>
      <c r="B112" s="220"/>
      <c r="C112" s="250" t="s">
        <v>232</v>
      </c>
      <c r="D112" s="222"/>
      <c r="E112" s="223">
        <v>4.7</v>
      </c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50" t="s">
        <v>233</v>
      </c>
      <c r="D113" s="222"/>
      <c r="E113" s="223"/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50" t="s">
        <v>234</v>
      </c>
      <c r="D114" s="222"/>
      <c r="E114" s="223">
        <v>4.88</v>
      </c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0" t="s">
        <v>235</v>
      </c>
      <c r="D115" s="222"/>
      <c r="E115" s="223"/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50" t="s">
        <v>236</v>
      </c>
      <c r="D116" s="222"/>
      <c r="E116" s="223">
        <v>26.23</v>
      </c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x14ac:dyDescent="0.2">
      <c r="A117" s="225" t="s">
        <v>129</v>
      </c>
      <c r="B117" s="226" t="s">
        <v>81</v>
      </c>
      <c r="C117" s="248" t="s">
        <v>82</v>
      </c>
      <c r="D117" s="227"/>
      <c r="E117" s="228"/>
      <c r="F117" s="229"/>
      <c r="G117" s="229">
        <f>SUMIF(AG118:AG141,"&lt;&gt;NOR",G118:G141)</f>
        <v>0</v>
      </c>
      <c r="H117" s="229"/>
      <c r="I117" s="229">
        <f>SUM(I118:I141)</f>
        <v>0</v>
      </c>
      <c r="J117" s="229"/>
      <c r="K117" s="229">
        <f>SUM(K118:K141)</f>
        <v>0</v>
      </c>
      <c r="L117" s="229"/>
      <c r="M117" s="229">
        <f>SUM(M118:M141)</f>
        <v>0</v>
      </c>
      <c r="N117" s="229"/>
      <c r="O117" s="229">
        <f>SUM(O118:O141)</f>
        <v>11.339999999999998</v>
      </c>
      <c r="P117" s="229"/>
      <c r="Q117" s="229">
        <f>SUM(Q118:Q141)</f>
        <v>0</v>
      </c>
      <c r="R117" s="229"/>
      <c r="S117" s="229"/>
      <c r="T117" s="230"/>
      <c r="U117" s="224"/>
      <c r="V117" s="224">
        <f>SUM(V118:V141)</f>
        <v>15.18</v>
      </c>
      <c r="W117" s="224"/>
      <c r="X117" s="224"/>
      <c r="AG117" t="s">
        <v>130</v>
      </c>
    </row>
    <row r="118" spans="1:60" outlineLevel="1" x14ac:dyDescent="0.2">
      <c r="A118" s="231">
        <v>13</v>
      </c>
      <c r="B118" s="232" t="s">
        <v>249</v>
      </c>
      <c r="C118" s="249" t="s">
        <v>250</v>
      </c>
      <c r="D118" s="233" t="s">
        <v>251</v>
      </c>
      <c r="E118" s="234">
        <v>51</v>
      </c>
      <c r="F118" s="235"/>
      <c r="G118" s="236">
        <f>ROUND(E118*F118,2)</f>
        <v>0</v>
      </c>
      <c r="H118" s="235"/>
      <c r="I118" s="236">
        <f>ROUND(E118*H118,2)</f>
        <v>0</v>
      </c>
      <c r="J118" s="235"/>
      <c r="K118" s="236">
        <f>ROUND(E118*J118,2)</f>
        <v>0</v>
      </c>
      <c r="L118" s="236">
        <v>21</v>
      </c>
      <c r="M118" s="236">
        <f>G118*(1+L118/100)</f>
        <v>0</v>
      </c>
      <c r="N118" s="236">
        <v>0.22106999999999999</v>
      </c>
      <c r="O118" s="236">
        <f>ROUND(E118*N118,2)</f>
        <v>11.27</v>
      </c>
      <c r="P118" s="236">
        <v>0</v>
      </c>
      <c r="Q118" s="236">
        <f>ROUND(E118*P118,2)</f>
        <v>0</v>
      </c>
      <c r="R118" s="236" t="s">
        <v>252</v>
      </c>
      <c r="S118" s="236" t="s">
        <v>160</v>
      </c>
      <c r="T118" s="237" t="s">
        <v>160</v>
      </c>
      <c r="U118" s="221">
        <v>0.185</v>
      </c>
      <c r="V118" s="221">
        <f>ROUND(E118*U118,2)</f>
        <v>9.44</v>
      </c>
      <c r="W118" s="221"/>
      <c r="X118" s="221" t="s">
        <v>179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180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59" t="s">
        <v>253</v>
      </c>
      <c r="D119" s="258"/>
      <c r="E119" s="258"/>
      <c r="F119" s="258"/>
      <c r="G119" s="258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192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45" t="str">
        <f>C119</f>
        <v>se zřízením štěrkopískového lože pod trubky a s jejich obsypem v průměrném celkovém množství do 0,15 m3/m,</v>
      </c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50" t="s">
        <v>205</v>
      </c>
      <c r="D120" s="222"/>
      <c r="E120" s="223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50" t="s">
        <v>183</v>
      </c>
      <c r="D121" s="222"/>
      <c r="E121" s="223"/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19"/>
      <c r="B122" s="220"/>
      <c r="C122" s="250" t="s">
        <v>254</v>
      </c>
      <c r="D122" s="222"/>
      <c r="E122" s="223">
        <v>51</v>
      </c>
      <c r="F122" s="221"/>
      <c r="G122" s="221"/>
      <c r="H122" s="221"/>
      <c r="I122" s="221"/>
      <c r="J122" s="221"/>
      <c r="K122" s="221"/>
      <c r="L122" s="221"/>
      <c r="M122" s="221"/>
      <c r="N122" s="221"/>
      <c r="O122" s="221"/>
      <c r="P122" s="221"/>
      <c r="Q122" s="221"/>
      <c r="R122" s="221"/>
      <c r="S122" s="221"/>
      <c r="T122" s="221"/>
      <c r="U122" s="221"/>
      <c r="V122" s="221"/>
      <c r="W122" s="221"/>
      <c r="X122" s="221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139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1" x14ac:dyDescent="0.2">
      <c r="A123" s="231">
        <v>14</v>
      </c>
      <c r="B123" s="232" t="s">
        <v>255</v>
      </c>
      <c r="C123" s="249" t="s">
        <v>256</v>
      </c>
      <c r="D123" s="233" t="s">
        <v>177</v>
      </c>
      <c r="E123" s="234">
        <v>76.5</v>
      </c>
      <c r="F123" s="235"/>
      <c r="G123" s="236">
        <f>ROUND(E123*F123,2)</f>
        <v>0</v>
      </c>
      <c r="H123" s="235"/>
      <c r="I123" s="236">
        <f>ROUND(E123*H123,2)</f>
        <v>0</v>
      </c>
      <c r="J123" s="235"/>
      <c r="K123" s="236">
        <f>ROUND(E123*J123,2)</f>
        <v>0</v>
      </c>
      <c r="L123" s="236">
        <v>21</v>
      </c>
      <c r="M123" s="236">
        <f>G123*(1+L123/100)</f>
        <v>0</v>
      </c>
      <c r="N123" s="236">
        <v>1.8000000000000001E-4</v>
      </c>
      <c r="O123" s="236">
        <f>ROUND(E123*N123,2)</f>
        <v>0.01</v>
      </c>
      <c r="P123" s="236">
        <v>0</v>
      </c>
      <c r="Q123" s="236">
        <f>ROUND(E123*P123,2)</f>
        <v>0</v>
      </c>
      <c r="R123" s="236" t="s">
        <v>257</v>
      </c>
      <c r="S123" s="236" t="s">
        <v>160</v>
      </c>
      <c r="T123" s="237" t="s">
        <v>160</v>
      </c>
      <c r="U123" s="221">
        <v>7.4999999999999997E-2</v>
      </c>
      <c r="V123" s="221">
        <f>ROUND(E123*U123,2)</f>
        <v>5.74</v>
      </c>
      <c r="W123" s="221"/>
      <c r="X123" s="221" t="s">
        <v>179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180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59" t="s">
        <v>258</v>
      </c>
      <c r="D124" s="258"/>
      <c r="E124" s="258"/>
      <c r="F124" s="258"/>
      <c r="G124" s="258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192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9"/>
      <c r="B125" s="220"/>
      <c r="C125" s="250" t="s">
        <v>205</v>
      </c>
      <c r="D125" s="222"/>
      <c r="E125" s="223"/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0" t="s">
        <v>183</v>
      </c>
      <c r="D126" s="222"/>
      <c r="E126" s="223"/>
      <c r="F126" s="221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9"/>
      <c r="B127" s="220"/>
      <c r="C127" s="250" t="s">
        <v>259</v>
      </c>
      <c r="D127" s="222"/>
      <c r="E127" s="223">
        <v>76.5</v>
      </c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139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31">
        <v>15</v>
      </c>
      <c r="B128" s="232" t="s">
        <v>260</v>
      </c>
      <c r="C128" s="249" t="s">
        <v>261</v>
      </c>
      <c r="D128" s="233" t="s">
        <v>251</v>
      </c>
      <c r="E128" s="234">
        <v>56.1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6">
        <v>4.8000000000000001E-4</v>
      </c>
      <c r="O128" s="236">
        <f>ROUND(E128*N128,2)</f>
        <v>0.03</v>
      </c>
      <c r="P128" s="236">
        <v>0</v>
      </c>
      <c r="Q128" s="236">
        <f>ROUND(E128*P128,2)</f>
        <v>0</v>
      </c>
      <c r="R128" s="236"/>
      <c r="S128" s="236" t="s">
        <v>134</v>
      </c>
      <c r="T128" s="237" t="s">
        <v>135</v>
      </c>
      <c r="U128" s="221">
        <v>0</v>
      </c>
      <c r="V128" s="221">
        <f>ROUND(E128*U128,2)</f>
        <v>0</v>
      </c>
      <c r="W128" s="221"/>
      <c r="X128" s="221" t="s">
        <v>179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180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9"/>
      <c r="B129" s="220"/>
      <c r="C129" s="250" t="s">
        <v>205</v>
      </c>
      <c r="D129" s="222"/>
      <c r="E129" s="223"/>
      <c r="F129" s="221"/>
      <c r="G129" s="221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139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50" t="s">
        <v>183</v>
      </c>
      <c r="D130" s="222"/>
      <c r="E130" s="223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/>
      <c r="B131" s="220"/>
      <c r="C131" s="260" t="s">
        <v>213</v>
      </c>
      <c r="D131" s="256"/>
      <c r="E131" s="257"/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139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61" t="s">
        <v>262</v>
      </c>
      <c r="D132" s="256"/>
      <c r="E132" s="257">
        <v>51</v>
      </c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139</v>
      </c>
      <c r="AH132" s="212">
        <v>2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9"/>
      <c r="B133" s="220"/>
      <c r="C133" s="260" t="s">
        <v>215</v>
      </c>
      <c r="D133" s="256"/>
      <c r="E133" s="257"/>
      <c r="F133" s="221"/>
      <c r="G133" s="221"/>
      <c r="H133" s="221"/>
      <c r="I133" s="221"/>
      <c r="J133" s="221"/>
      <c r="K133" s="221"/>
      <c r="L133" s="221"/>
      <c r="M133" s="221"/>
      <c r="N133" s="221"/>
      <c r="O133" s="221"/>
      <c r="P133" s="221"/>
      <c r="Q133" s="221"/>
      <c r="R133" s="221"/>
      <c r="S133" s="221"/>
      <c r="T133" s="221"/>
      <c r="U133" s="221"/>
      <c r="V133" s="221"/>
      <c r="W133" s="221"/>
      <c r="X133" s="221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139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50" t="s">
        <v>263</v>
      </c>
      <c r="D134" s="222"/>
      <c r="E134" s="223">
        <v>56.1</v>
      </c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ht="22.5" outlineLevel="1" x14ac:dyDescent="0.2">
      <c r="A135" s="231">
        <v>16</v>
      </c>
      <c r="B135" s="232" t="s">
        <v>264</v>
      </c>
      <c r="C135" s="249" t="s">
        <v>265</v>
      </c>
      <c r="D135" s="233" t="s">
        <v>177</v>
      </c>
      <c r="E135" s="234">
        <v>84.15</v>
      </c>
      <c r="F135" s="235"/>
      <c r="G135" s="236">
        <f>ROUND(E135*F135,2)</f>
        <v>0</v>
      </c>
      <c r="H135" s="235"/>
      <c r="I135" s="236">
        <f>ROUND(E135*H135,2)</f>
        <v>0</v>
      </c>
      <c r="J135" s="235"/>
      <c r="K135" s="236">
        <f>ROUND(E135*J135,2)</f>
        <v>0</v>
      </c>
      <c r="L135" s="236">
        <v>21</v>
      </c>
      <c r="M135" s="236">
        <f>G135*(1+L135/100)</f>
        <v>0</v>
      </c>
      <c r="N135" s="236">
        <v>2.9999999999999997E-4</v>
      </c>
      <c r="O135" s="236">
        <f>ROUND(E135*N135,2)</f>
        <v>0.03</v>
      </c>
      <c r="P135" s="236">
        <v>0</v>
      </c>
      <c r="Q135" s="236">
        <f>ROUND(E135*P135,2)</f>
        <v>0</v>
      </c>
      <c r="R135" s="236" t="s">
        <v>266</v>
      </c>
      <c r="S135" s="236" t="s">
        <v>160</v>
      </c>
      <c r="T135" s="237" t="s">
        <v>160</v>
      </c>
      <c r="U135" s="221">
        <v>0</v>
      </c>
      <c r="V135" s="221">
        <f>ROUND(E135*U135,2)</f>
        <v>0</v>
      </c>
      <c r="W135" s="221"/>
      <c r="X135" s="221" t="s">
        <v>267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268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50" t="s">
        <v>205</v>
      </c>
      <c r="D136" s="222"/>
      <c r="E136" s="223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9"/>
      <c r="B137" s="220"/>
      <c r="C137" s="250" t="s">
        <v>183</v>
      </c>
      <c r="D137" s="222"/>
      <c r="E137" s="223"/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139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60" t="s">
        <v>213</v>
      </c>
      <c r="D138" s="256"/>
      <c r="E138" s="257"/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139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61" t="s">
        <v>269</v>
      </c>
      <c r="D139" s="256"/>
      <c r="E139" s="257">
        <v>76.5</v>
      </c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139</v>
      </c>
      <c r="AH139" s="212">
        <v>2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9"/>
      <c r="B140" s="220"/>
      <c r="C140" s="260" t="s">
        <v>215</v>
      </c>
      <c r="D140" s="256"/>
      <c r="E140" s="257"/>
      <c r="F140" s="221"/>
      <c r="G140" s="221"/>
      <c r="H140" s="221"/>
      <c r="I140" s="221"/>
      <c r="J140" s="221"/>
      <c r="K140" s="221"/>
      <c r="L140" s="221"/>
      <c r="M140" s="221"/>
      <c r="N140" s="221"/>
      <c r="O140" s="221"/>
      <c r="P140" s="221"/>
      <c r="Q140" s="221"/>
      <c r="R140" s="221"/>
      <c r="S140" s="221"/>
      <c r="T140" s="221"/>
      <c r="U140" s="221"/>
      <c r="V140" s="221"/>
      <c r="W140" s="221"/>
      <c r="X140" s="221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139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9"/>
      <c r="B141" s="220"/>
      <c r="C141" s="250" t="s">
        <v>270</v>
      </c>
      <c r="D141" s="222"/>
      <c r="E141" s="223">
        <v>84.15</v>
      </c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25" t="s">
        <v>129</v>
      </c>
      <c r="B142" s="226" t="s">
        <v>83</v>
      </c>
      <c r="C142" s="248" t="s">
        <v>84</v>
      </c>
      <c r="D142" s="227"/>
      <c r="E142" s="228"/>
      <c r="F142" s="229"/>
      <c r="G142" s="229">
        <f>SUMIF(AG143:AG210,"&lt;&gt;NOR",G143:G210)</f>
        <v>0</v>
      </c>
      <c r="H142" s="229"/>
      <c r="I142" s="229">
        <f>SUM(I143:I210)</f>
        <v>0</v>
      </c>
      <c r="J142" s="229"/>
      <c r="K142" s="229">
        <f>SUM(K143:K210)</f>
        <v>0</v>
      </c>
      <c r="L142" s="229"/>
      <c r="M142" s="229">
        <f>SUM(M143:M210)</f>
        <v>0</v>
      </c>
      <c r="N142" s="229"/>
      <c r="O142" s="229">
        <f>SUM(O143:O210)</f>
        <v>66.819999999999993</v>
      </c>
      <c r="P142" s="229"/>
      <c r="Q142" s="229">
        <f>SUM(Q143:Q210)</f>
        <v>0.01</v>
      </c>
      <c r="R142" s="229"/>
      <c r="S142" s="229"/>
      <c r="T142" s="230"/>
      <c r="U142" s="224"/>
      <c r="V142" s="224">
        <f>SUM(V143:V210)</f>
        <v>57.26</v>
      </c>
      <c r="W142" s="224"/>
      <c r="X142" s="224"/>
      <c r="AG142" t="s">
        <v>130</v>
      </c>
    </row>
    <row r="143" spans="1:60" ht="22.5" outlineLevel="1" x14ac:dyDescent="0.2">
      <c r="A143" s="231">
        <v>17</v>
      </c>
      <c r="B143" s="232" t="s">
        <v>271</v>
      </c>
      <c r="C143" s="249" t="s">
        <v>272</v>
      </c>
      <c r="D143" s="233" t="s">
        <v>177</v>
      </c>
      <c r="E143" s="234">
        <v>95.252499999999998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6">
        <v>0.37080000000000002</v>
      </c>
      <c r="O143" s="236">
        <f>ROUND(E143*N143,2)</f>
        <v>35.32</v>
      </c>
      <c r="P143" s="236">
        <v>0</v>
      </c>
      <c r="Q143" s="236">
        <f>ROUND(E143*P143,2)</f>
        <v>0</v>
      </c>
      <c r="R143" s="236" t="s">
        <v>178</v>
      </c>
      <c r="S143" s="236" t="s">
        <v>160</v>
      </c>
      <c r="T143" s="237" t="s">
        <v>160</v>
      </c>
      <c r="U143" s="221">
        <v>2.9000000000000001E-2</v>
      </c>
      <c r="V143" s="221">
        <f>ROUND(E143*U143,2)</f>
        <v>2.76</v>
      </c>
      <c r="W143" s="221"/>
      <c r="X143" s="221" t="s">
        <v>179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180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50" t="s">
        <v>183</v>
      </c>
      <c r="D144" s="222"/>
      <c r="E144" s="223"/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139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9"/>
      <c r="B145" s="220"/>
      <c r="C145" s="250" t="s">
        <v>227</v>
      </c>
      <c r="D145" s="222"/>
      <c r="E145" s="223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0" t="s">
        <v>228</v>
      </c>
      <c r="D146" s="222"/>
      <c r="E146" s="223">
        <v>64.319999999999993</v>
      </c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9"/>
      <c r="B147" s="220"/>
      <c r="C147" s="250" t="s">
        <v>231</v>
      </c>
      <c r="D147" s="222"/>
      <c r="E147" s="223"/>
      <c r="F147" s="221"/>
      <c r="G147" s="221"/>
      <c r="H147" s="221"/>
      <c r="I147" s="221"/>
      <c r="J147" s="221"/>
      <c r="K147" s="221"/>
      <c r="L147" s="221"/>
      <c r="M147" s="221"/>
      <c r="N147" s="221"/>
      <c r="O147" s="221"/>
      <c r="P147" s="221"/>
      <c r="Q147" s="221"/>
      <c r="R147" s="221"/>
      <c r="S147" s="221"/>
      <c r="T147" s="221"/>
      <c r="U147" s="221"/>
      <c r="V147" s="221"/>
      <c r="W147" s="221"/>
      <c r="X147" s="221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139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9"/>
      <c r="B148" s="220"/>
      <c r="C148" s="250" t="s">
        <v>232</v>
      </c>
      <c r="D148" s="222"/>
      <c r="E148" s="223">
        <v>4.7</v>
      </c>
      <c r="F148" s="221"/>
      <c r="G148" s="221"/>
      <c r="H148" s="221"/>
      <c r="I148" s="221"/>
      <c r="J148" s="221"/>
      <c r="K148" s="221"/>
      <c r="L148" s="221"/>
      <c r="M148" s="221"/>
      <c r="N148" s="221"/>
      <c r="O148" s="221"/>
      <c r="P148" s="221"/>
      <c r="Q148" s="221"/>
      <c r="R148" s="221"/>
      <c r="S148" s="221"/>
      <c r="T148" s="221"/>
      <c r="U148" s="221"/>
      <c r="V148" s="221"/>
      <c r="W148" s="221"/>
      <c r="X148" s="221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139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50" t="s">
        <v>235</v>
      </c>
      <c r="D149" s="222"/>
      <c r="E149" s="223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139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50" t="s">
        <v>236</v>
      </c>
      <c r="D150" s="222"/>
      <c r="E150" s="223">
        <v>26.23</v>
      </c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1" x14ac:dyDescent="0.2">
      <c r="A151" s="231">
        <v>18</v>
      </c>
      <c r="B151" s="232" t="s">
        <v>273</v>
      </c>
      <c r="C151" s="249" t="s">
        <v>274</v>
      </c>
      <c r="D151" s="233" t="s">
        <v>177</v>
      </c>
      <c r="E151" s="234">
        <v>23.13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6">
        <v>0.46166000000000001</v>
      </c>
      <c r="O151" s="236">
        <f>ROUND(E151*N151,2)</f>
        <v>10.68</v>
      </c>
      <c r="P151" s="236">
        <v>0</v>
      </c>
      <c r="Q151" s="236">
        <f>ROUND(E151*P151,2)</f>
        <v>0</v>
      </c>
      <c r="R151" s="236" t="s">
        <v>178</v>
      </c>
      <c r="S151" s="236" t="s">
        <v>160</v>
      </c>
      <c r="T151" s="237" t="s">
        <v>160</v>
      </c>
      <c r="U151" s="221">
        <v>2.7E-2</v>
      </c>
      <c r="V151" s="221">
        <f>ROUND(E151*U151,2)</f>
        <v>0.62</v>
      </c>
      <c r="W151" s="221"/>
      <c r="X151" s="221" t="s">
        <v>179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180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50" t="s">
        <v>183</v>
      </c>
      <c r="D152" s="222"/>
      <c r="E152" s="223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50" t="s">
        <v>229</v>
      </c>
      <c r="D153" s="222"/>
      <c r="E153" s="223"/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50" t="s">
        <v>230</v>
      </c>
      <c r="D154" s="222"/>
      <c r="E154" s="223">
        <v>18.25</v>
      </c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9"/>
      <c r="B155" s="220"/>
      <c r="C155" s="250" t="s">
        <v>233</v>
      </c>
      <c r="D155" s="222"/>
      <c r="E155" s="223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50" t="s">
        <v>234</v>
      </c>
      <c r="D156" s="222"/>
      <c r="E156" s="223">
        <v>4.88</v>
      </c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31">
        <v>19</v>
      </c>
      <c r="B157" s="232" t="s">
        <v>275</v>
      </c>
      <c r="C157" s="249" t="s">
        <v>276</v>
      </c>
      <c r="D157" s="233" t="s">
        <v>177</v>
      </c>
      <c r="E157" s="234">
        <v>69.02</v>
      </c>
      <c r="F157" s="235"/>
      <c r="G157" s="236">
        <f>ROUND(E157*F157,2)</f>
        <v>0</v>
      </c>
      <c r="H157" s="235"/>
      <c r="I157" s="236">
        <f>ROUND(E157*H157,2)</f>
        <v>0</v>
      </c>
      <c r="J157" s="235"/>
      <c r="K157" s="236">
        <f>ROUND(E157*J157,2)</f>
        <v>0</v>
      </c>
      <c r="L157" s="236">
        <v>21</v>
      </c>
      <c r="M157" s="236">
        <f>G157*(1+L157/100)</f>
        <v>0</v>
      </c>
      <c r="N157" s="236">
        <v>7.3899999999999993E-2</v>
      </c>
      <c r="O157" s="236">
        <f>ROUND(E157*N157,2)</f>
        <v>5.0999999999999996</v>
      </c>
      <c r="P157" s="236">
        <v>0</v>
      </c>
      <c r="Q157" s="236">
        <f>ROUND(E157*P157,2)</f>
        <v>0</v>
      </c>
      <c r="R157" s="236" t="s">
        <v>178</v>
      </c>
      <c r="S157" s="236" t="s">
        <v>160</v>
      </c>
      <c r="T157" s="237" t="s">
        <v>160</v>
      </c>
      <c r="U157" s="221">
        <v>0.45200000000000001</v>
      </c>
      <c r="V157" s="221">
        <f>ROUND(E157*U157,2)</f>
        <v>31.2</v>
      </c>
      <c r="W157" s="221"/>
      <c r="X157" s="221" t="s">
        <v>179</v>
      </c>
      <c r="Y157" s="212"/>
      <c r="Z157" s="212"/>
      <c r="AA157" s="212"/>
      <c r="AB157" s="212"/>
      <c r="AC157" s="212"/>
      <c r="AD157" s="212"/>
      <c r="AE157" s="212"/>
      <c r="AF157" s="212"/>
      <c r="AG157" s="212" t="s">
        <v>180</v>
      </c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2.5" outlineLevel="1" x14ac:dyDescent="0.2">
      <c r="A158" s="219"/>
      <c r="B158" s="220"/>
      <c r="C158" s="259" t="s">
        <v>277</v>
      </c>
      <c r="D158" s="258"/>
      <c r="E158" s="258"/>
      <c r="F158" s="258"/>
      <c r="G158" s="258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192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45" t="str">
        <f>C158</f>
        <v>s provedením lože z kameniva drceného, s vyplněním spár, s dvojitým hutněním a se smetením přebytečného materiálu na krajnici. S dodáním hmot pro lože a výplň spár.</v>
      </c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50" t="s">
        <v>227</v>
      </c>
      <c r="D159" s="222"/>
      <c r="E159" s="223"/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9"/>
      <c r="B160" s="220"/>
      <c r="C160" s="250" t="s">
        <v>228</v>
      </c>
      <c r="D160" s="222"/>
      <c r="E160" s="223">
        <v>64.319999999999993</v>
      </c>
      <c r="F160" s="221"/>
      <c r="G160" s="221"/>
      <c r="H160" s="221"/>
      <c r="I160" s="221"/>
      <c r="J160" s="221"/>
      <c r="K160" s="221"/>
      <c r="L160" s="221"/>
      <c r="M160" s="221"/>
      <c r="N160" s="221"/>
      <c r="O160" s="221"/>
      <c r="P160" s="221"/>
      <c r="Q160" s="221"/>
      <c r="R160" s="221"/>
      <c r="S160" s="221"/>
      <c r="T160" s="221"/>
      <c r="U160" s="221"/>
      <c r="V160" s="221"/>
      <c r="W160" s="221"/>
      <c r="X160" s="221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139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50" t="s">
        <v>231</v>
      </c>
      <c r="D161" s="222"/>
      <c r="E161" s="223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139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9"/>
      <c r="B162" s="220"/>
      <c r="C162" s="250" t="s">
        <v>232</v>
      </c>
      <c r="D162" s="222"/>
      <c r="E162" s="223">
        <v>4.7</v>
      </c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139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31">
        <v>20</v>
      </c>
      <c r="B163" s="232" t="s">
        <v>278</v>
      </c>
      <c r="C163" s="249" t="s">
        <v>279</v>
      </c>
      <c r="D163" s="233" t="s">
        <v>177</v>
      </c>
      <c r="E163" s="234">
        <v>23.13</v>
      </c>
      <c r="F163" s="235"/>
      <c r="G163" s="236">
        <f>ROUND(E163*F163,2)</f>
        <v>0</v>
      </c>
      <c r="H163" s="235"/>
      <c r="I163" s="236">
        <f>ROUND(E163*H163,2)</f>
        <v>0</v>
      </c>
      <c r="J163" s="235"/>
      <c r="K163" s="236">
        <f>ROUND(E163*J163,2)</f>
        <v>0</v>
      </c>
      <c r="L163" s="236">
        <v>21</v>
      </c>
      <c r="M163" s="236">
        <f>G163*(1+L163/100)</f>
        <v>0</v>
      </c>
      <c r="N163" s="236">
        <v>7.3899999999999993E-2</v>
      </c>
      <c r="O163" s="236">
        <f>ROUND(E163*N163,2)</f>
        <v>1.71</v>
      </c>
      <c r="P163" s="236">
        <v>0</v>
      </c>
      <c r="Q163" s="236">
        <f>ROUND(E163*P163,2)</f>
        <v>0</v>
      </c>
      <c r="R163" s="236" t="s">
        <v>178</v>
      </c>
      <c r="S163" s="236" t="s">
        <v>160</v>
      </c>
      <c r="T163" s="237" t="s">
        <v>160</v>
      </c>
      <c r="U163" s="221">
        <v>0.47799999999999998</v>
      </c>
      <c r="V163" s="221">
        <f>ROUND(E163*U163,2)</f>
        <v>11.06</v>
      </c>
      <c r="W163" s="221"/>
      <c r="X163" s="221" t="s">
        <v>179</v>
      </c>
      <c r="Y163" s="212"/>
      <c r="Z163" s="212"/>
      <c r="AA163" s="212"/>
      <c r="AB163" s="212"/>
      <c r="AC163" s="212"/>
      <c r="AD163" s="212"/>
      <c r="AE163" s="212"/>
      <c r="AF163" s="212"/>
      <c r="AG163" s="212" t="s">
        <v>180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2.5" outlineLevel="1" x14ac:dyDescent="0.2">
      <c r="A164" s="219"/>
      <c r="B164" s="220"/>
      <c r="C164" s="259" t="s">
        <v>277</v>
      </c>
      <c r="D164" s="258"/>
      <c r="E164" s="258"/>
      <c r="F164" s="258"/>
      <c r="G164" s="258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192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45" t="str">
        <f>C164</f>
        <v>s provedením lože z kameniva drceného, s vyplněním spár, s dvojitým hutněním a se smetením přebytečného materiálu na krajnici. S dodáním hmot pro lože a výplň spár.</v>
      </c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9"/>
      <c r="B165" s="220"/>
      <c r="C165" s="250" t="s">
        <v>229</v>
      </c>
      <c r="D165" s="222"/>
      <c r="E165" s="223"/>
      <c r="F165" s="221"/>
      <c r="G165" s="221"/>
      <c r="H165" s="221"/>
      <c r="I165" s="221"/>
      <c r="J165" s="221"/>
      <c r="K165" s="221"/>
      <c r="L165" s="221"/>
      <c r="M165" s="221"/>
      <c r="N165" s="221"/>
      <c r="O165" s="221"/>
      <c r="P165" s="221"/>
      <c r="Q165" s="221"/>
      <c r="R165" s="221"/>
      <c r="S165" s="221"/>
      <c r="T165" s="221"/>
      <c r="U165" s="221"/>
      <c r="V165" s="221"/>
      <c r="W165" s="221"/>
      <c r="X165" s="221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139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9"/>
      <c r="B166" s="220"/>
      <c r="C166" s="250" t="s">
        <v>230</v>
      </c>
      <c r="D166" s="222"/>
      <c r="E166" s="223">
        <v>18.25</v>
      </c>
      <c r="F166" s="221"/>
      <c r="G166" s="221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139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50" t="s">
        <v>233</v>
      </c>
      <c r="D167" s="222"/>
      <c r="E167" s="223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139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50" t="s">
        <v>234</v>
      </c>
      <c r="D168" s="222"/>
      <c r="E168" s="223">
        <v>4.88</v>
      </c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139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31">
        <v>21</v>
      </c>
      <c r="B169" s="232" t="s">
        <v>280</v>
      </c>
      <c r="C169" s="249" t="s">
        <v>281</v>
      </c>
      <c r="D169" s="233" t="s">
        <v>251</v>
      </c>
      <c r="E169" s="234">
        <v>21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6">
        <v>3.3E-4</v>
      </c>
      <c r="O169" s="236">
        <f>ROUND(E169*N169,2)</f>
        <v>0.01</v>
      </c>
      <c r="P169" s="236">
        <v>3.3E-4</v>
      </c>
      <c r="Q169" s="236">
        <f>ROUND(E169*P169,2)</f>
        <v>0.01</v>
      </c>
      <c r="R169" s="236" t="s">
        <v>178</v>
      </c>
      <c r="S169" s="236" t="s">
        <v>160</v>
      </c>
      <c r="T169" s="237" t="s">
        <v>160</v>
      </c>
      <c r="U169" s="221">
        <v>0.41</v>
      </c>
      <c r="V169" s="221">
        <f>ROUND(E169*U169,2)</f>
        <v>8.61</v>
      </c>
      <c r="W169" s="221"/>
      <c r="X169" s="221" t="s">
        <v>179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180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50" t="s">
        <v>227</v>
      </c>
      <c r="D170" s="222"/>
      <c r="E170" s="223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139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9"/>
      <c r="B171" s="220"/>
      <c r="C171" s="250" t="s">
        <v>282</v>
      </c>
      <c r="D171" s="222"/>
      <c r="E171" s="223">
        <v>20</v>
      </c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9"/>
      <c r="B172" s="220"/>
      <c r="C172" s="250" t="s">
        <v>231</v>
      </c>
      <c r="D172" s="222"/>
      <c r="E172" s="223"/>
      <c r="F172" s="221"/>
      <c r="G172" s="221"/>
      <c r="H172" s="221"/>
      <c r="I172" s="221"/>
      <c r="J172" s="221"/>
      <c r="K172" s="221"/>
      <c r="L172" s="221"/>
      <c r="M172" s="221"/>
      <c r="N172" s="221"/>
      <c r="O172" s="221"/>
      <c r="P172" s="221"/>
      <c r="Q172" s="221"/>
      <c r="R172" s="221"/>
      <c r="S172" s="221"/>
      <c r="T172" s="221"/>
      <c r="U172" s="221"/>
      <c r="V172" s="221"/>
      <c r="W172" s="221"/>
      <c r="X172" s="221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139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50" t="s">
        <v>140</v>
      </c>
      <c r="D173" s="222"/>
      <c r="E173" s="223">
        <v>1</v>
      </c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139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31">
        <v>22</v>
      </c>
      <c r="B174" s="232" t="s">
        <v>283</v>
      </c>
      <c r="C174" s="249" t="s">
        <v>284</v>
      </c>
      <c r="D174" s="233" t="s">
        <v>251</v>
      </c>
      <c r="E174" s="234">
        <v>7</v>
      </c>
      <c r="F174" s="235"/>
      <c r="G174" s="236">
        <f>ROUND(E174*F174,2)</f>
        <v>0</v>
      </c>
      <c r="H174" s="235"/>
      <c r="I174" s="236">
        <f>ROUND(E174*H174,2)</f>
        <v>0</v>
      </c>
      <c r="J174" s="235"/>
      <c r="K174" s="236">
        <f>ROUND(E174*J174,2)</f>
        <v>0</v>
      </c>
      <c r="L174" s="236">
        <v>21</v>
      </c>
      <c r="M174" s="236">
        <f>G174*(1+L174/100)</f>
        <v>0</v>
      </c>
      <c r="N174" s="236">
        <v>3.6000000000000002E-4</v>
      </c>
      <c r="O174" s="236">
        <f>ROUND(E174*N174,2)</f>
        <v>0</v>
      </c>
      <c r="P174" s="236">
        <v>3.6000000000000002E-4</v>
      </c>
      <c r="Q174" s="236">
        <f>ROUND(E174*P174,2)</f>
        <v>0</v>
      </c>
      <c r="R174" s="236" t="s">
        <v>178</v>
      </c>
      <c r="S174" s="236" t="s">
        <v>160</v>
      </c>
      <c r="T174" s="237" t="s">
        <v>160</v>
      </c>
      <c r="U174" s="221">
        <v>0.43</v>
      </c>
      <c r="V174" s="221">
        <f>ROUND(E174*U174,2)</f>
        <v>3.01</v>
      </c>
      <c r="W174" s="221"/>
      <c r="X174" s="221" t="s">
        <v>179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180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9"/>
      <c r="B175" s="220"/>
      <c r="C175" s="250" t="s">
        <v>229</v>
      </c>
      <c r="D175" s="222"/>
      <c r="E175" s="223"/>
      <c r="F175" s="221"/>
      <c r="G175" s="221"/>
      <c r="H175" s="221"/>
      <c r="I175" s="221"/>
      <c r="J175" s="221"/>
      <c r="K175" s="221"/>
      <c r="L175" s="221"/>
      <c r="M175" s="221"/>
      <c r="N175" s="221"/>
      <c r="O175" s="221"/>
      <c r="P175" s="221"/>
      <c r="Q175" s="221"/>
      <c r="R175" s="221"/>
      <c r="S175" s="221"/>
      <c r="T175" s="221"/>
      <c r="U175" s="221"/>
      <c r="V175" s="221"/>
      <c r="W175" s="221"/>
      <c r="X175" s="221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139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9"/>
      <c r="B176" s="220"/>
      <c r="C176" s="250" t="s">
        <v>285</v>
      </c>
      <c r="D176" s="222"/>
      <c r="E176" s="223">
        <v>6</v>
      </c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139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0" t="s">
        <v>233</v>
      </c>
      <c r="D177" s="222"/>
      <c r="E177" s="223"/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139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19"/>
      <c r="B178" s="220"/>
      <c r="C178" s="250" t="s">
        <v>140</v>
      </c>
      <c r="D178" s="222"/>
      <c r="E178" s="223">
        <v>1</v>
      </c>
      <c r="F178" s="221"/>
      <c r="G178" s="221"/>
      <c r="H178" s="221"/>
      <c r="I178" s="221"/>
      <c r="J178" s="221"/>
      <c r="K178" s="221"/>
      <c r="L178" s="221"/>
      <c r="M178" s="221"/>
      <c r="N178" s="221"/>
      <c r="O178" s="221"/>
      <c r="P178" s="221"/>
      <c r="Q178" s="221"/>
      <c r="R178" s="221"/>
      <c r="S178" s="221"/>
      <c r="T178" s="221"/>
      <c r="U178" s="221"/>
      <c r="V178" s="221"/>
      <c r="W178" s="221"/>
      <c r="X178" s="221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139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31">
        <v>23</v>
      </c>
      <c r="B179" s="232" t="s">
        <v>286</v>
      </c>
      <c r="C179" s="249" t="s">
        <v>287</v>
      </c>
      <c r="D179" s="233" t="s">
        <v>177</v>
      </c>
      <c r="E179" s="234">
        <v>0.9</v>
      </c>
      <c r="F179" s="235"/>
      <c r="G179" s="236">
        <f>ROUND(E179*F179,2)</f>
        <v>0</v>
      </c>
      <c r="H179" s="235"/>
      <c r="I179" s="236">
        <f>ROUND(E179*H179,2)</f>
        <v>0</v>
      </c>
      <c r="J179" s="235"/>
      <c r="K179" s="236">
        <f>ROUND(E179*J179,2)</f>
        <v>0</v>
      </c>
      <c r="L179" s="236">
        <v>21</v>
      </c>
      <c r="M179" s="236">
        <f>G179*(1+L179/100)</f>
        <v>0</v>
      </c>
      <c r="N179" s="236">
        <v>0.25</v>
      </c>
      <c r="O179" s="236">
        <f>ROUND(E179*N179,2)</f>
        <v>0.23</v>
      </c>
      <c r="P179" s="236">
        <v>0</v>
      </c>
      <c r="Q179" s="236">
        <f>ROUND(E179*P179,2)</f>
        <v>0</v>
      </c>
      <c r="R179" s="236"/>
      <c r="S179" s="236" t="s">
        <v>134</v>
      </c>
      <c r="T179" s="237" t="s">
        <v>135</v>
      </c>
      <c r="U179" s="221">
        <v>0</v>
      </c>
      <c r="V179" s="221">
        <f>ROUND(E179*U179,2)</f>
        <v>0</v>
      </c>
      <c r="W179" s="221"/>
      <c r="X179" s="221" t="s">
        <v>179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180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1" x14ac:dyDescent="0.2">
      <c r="A180" s="219"/>
      <c r="B180" s="220"/>
      <c r="C180" s="250" t="s">
        <v>288</v>
      </c>
      <c r="D180" s="222"/>
      <c r="E180" s="223"/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50" t="s">
        <v>248</v>
      </c>
      <c r="D181" s="222"/>
      <c r="E181" s="223"/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9"/>
      <c r="B182" s="220"/>
      <c r="C182" s="250" t="s">
        <v>289</v>
      </c>
      <c r="D182" s="222"/>
      <c r="E182" s="223"/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139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50" t="s">
        <v>290</v>
      </c>
      <c r="D183" s="222"/>
      <c r="E183" s="223"/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19"/>
      <c r="B184" s="220"/>
      <c r="C184" s="250" t="s">
        <v>291</v>
      </c>
      <c r="D184" s="222"/>
      <c r="E184" s="223"/>
      <c r="F184" s="221"/>
      <c r="G184" s="221"/>
      <c r="H184" s="221"/>
      <c r="I184" s="221"/>
      <c r="J184" s="221"/>
      <c r="K184" s="221"/>
      <c r="L184" s="221"/>
      <c r="M184" s="221"/>
      <c r="N184" s="221"/>
      <c r="O184" s="221"/>
      <c r="P184" s="221"/>
      <c r="Q184" s="221"/>
      <c r="R184" s="221"/>
      <c r="S184" s="221"/>
      <c r="T184" s="221"/>
      <c r="U184" s="221"/>
      <c r="V184" s="221"/>
      <c r="W184" s="221"/>
      <c r="X184" s="221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139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9"/>
      <c r="B185" s="220"/>
      <c r="C185" s="250" t="s">
        <v>292</v>
      </c>
      <c r="D185" s="222"/>
      <c r="E185" s="223"/>
      <c r="F185" s="221"/>
      <c r="G185" s="221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139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9"/>
      <c r="B186" s="220"/>
      <c r="C186" s="250" t="s">
        <v>293</v>
      </c>
      <c r="D186" s="222"/>
      <c r="E186" s="223">
        <v>0.9</v>
      </c>
      <c r="F186" s="221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ht="22.5" outlineLevel="1" x14ac:dyDescent="0.2">
      <c r="A187" s="231">
        <v>24</v>
      </c>
      <c r="B187" s="232" t="s">
        <v>294</v>
      </c>
      <c r="C187" s="249" t="s">
        <v>295</v>
      </c>
      <c r="D187" s="233" t="s">
        <v>177</v>
      </c>
      <c r="E187" s="234">
        <v>5.1239999999999997</v>
      </c>
      <c r="F187" s="235"/>
      <c r="G187" s="236">
        <f>ROUND(E187*F187,2)</f>
        <v>0</v>
      </c>
      <c r="H187" s="235"/>
      <c r="I187" s="236">
        <f>ROUND(E187*H187,2)</f>
        <v>0</v>
      </c>
      <c r="J187" s="235"/>
      <c r="K187" s="236">
        <f>ROUND(E187*J187,2)</f>
        <v>0</v>
      </c>
      <c r="L187" s="236">
        <v>21</v>
      </c>
      <c r="M187" s="236">
        <f>G187*(1+L187/100)</f>
        <v>0</v>
      </c>
      <c r="N187" s="236">
        <v>0.17599999999999999</v>
      </c>
      <c r="O187" s="236">
        <f>ROUND(E187*N187,2)</f>
        <v>0.9</v>
      </c>
      <c r="P187" s="236">
        <v>0</v>
      </c>
      <c r="Q187" s="236">
        <f>ROUND(E187*P187,2)</f>
        <v>0</v>
      </c>
      <c r="R187" s="236" t="s">
        <v>266</v>
      </c>
      <c r="S187" s="236" t="s">
        <v>160</v>
      </c>
      <c r="T187" s="237" t="s">
        <v>160</v>
      </c>
      <c r="U187" s="221">
        <v>0</v>
      </c>
      <c r="V187" s="221">
        <f>ROUND(E187*U187,2)</f>
        <v>0</v>
      </c>
      <c r="W187" s="221"/>
      <c r="X187" s="221" t="s">
        <v>267</v>
      </c>
      <c r="Y187" s="212"/>
      <c r="Z187" s="212"/>
      <c r="AA187" s="212"/>
      <c r="AB187" s="212"/>
      <c r="AC187" s="212"/>
      <c r="AD187" s="212"/>
      <c r="AE187" s="212"/>
      <c r="AF187" s="212"/>
      <c r="AG187" s="212" t="s">
        <v>268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50" t="s">
        <v>233</v>
      </c>
      <c r="D188" s="222"/>
      <c r="E188" s="223"/>
      <c r="F188" s="221"/>
      <c r="G188" s="221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139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9"/>
      <c r="B189" s="220"/>
      <c r="C189" s="260" t="s">
        <v>213</v>
      </c>
      <c r="D189" s="256"/>
      <c r="E189" s="257"/>
      <c r="F189" s="221"/>
      <c r="G189" s="221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139</v>
      </c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9"/>
      <c r="B190" s="220"/>
      <c r="C190" s="261" t="s">
        <v>296</v>
      </c>
      <c r="D190" s="256"/>
      <c r="E190" s="257">
        <v>4.88</v>
      </c>
      <c r="F190" s="221"/>
      <c r="G190" s="221"/>
      <c r="H190" s="221"/>
      <c r="I190" s="221"/>
      <c r="J190" s="221"/>
      <c r="K190" s="221"/>
      <c r="L190" s="221"/>
      <c r="M190" s="221"/>
      <c r="N190" s="221"/>
      <c r="O190" s="221"/>
      <c r="P190" s="221"/>
      <c r="Q190" s="221"/>
      <c r="R190" s="221"/>
      <c r="S190" s="221"/>
      <c r="T190" s="221"/>
      <c r="U190" s="221"/>
      <c r="V190" s="221"/>
      <c r="W190" s="221"/>
      <c r="X190" s="221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139</v>
      </c>
      <c r="AH190" s="212">
        <v>2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9"/>
      <c r="B191" s="220"/>
      <c r="C191" s="260" t="s">
        <v>215</v>
      </c>
      <c r="D191" s="256"/>
      <c r="E191" s="257"/>
      <c r="F191" s="221"/>
      <c r="G191" s="221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139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50" t="s">
        <v>297</v>
      </c>
      <c r="D192" s="222"/>
      <c r="E192" s="223">
        <v>5.12</v>
      </c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139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31">
        <v>25</v>
      </c>
      <c r="B193" s="232" t="s">
        <v>298</v>
      </c>
      <c r="C193" s="249" t="s">
        <v>299</v>
      </c>
      <c r="D193" s="233" t="s">
        <v>177</v>
      </c>
      <c r="E193" s="234">
        <v>19.162500000000001</v>
      </c>
      <c r="F193" s="235"/>
      <c r="G193" s="236">
        <f>ROUND(E193*F193,2)</f>
        <v>0</v>
      </c>
      <c r="H193" s="235"/>
      <c r="I193" s="236">
        <f>ROUND(E193*H193,2)</f>
        <v>0</v>
      </c>
      <c r="J193" s="235"/>
      <c r="K193" s="236">
        <f>ROUND(E193*J193,2)</f>
        <v>0</v>
      </c>
      <c r="L193" s="236">
        <v>21</v>
      </c>
      <c r="M193" s="236">
        <f>G193*(1+L193/100)</f>
        <v>0</v>
      </c>
      <c r="N193" s="236">
        <v>0.17599999999999999</v>
      </c>
      <c r="O193" s="236">
        <f>ROUND(E193*N193,2)</f>
        <v>3.37</v>
      </c>
      <c r="P193" s="236">
        <v>0</v>
      </c>
      <c r="Q193" s="236">
        <f>ROUND(E193*P193,2)</f>
        <v>0</v>
      </c>
      <c r="R193" s="236" t="s">
        <v>266</v>
      </c>
      <c r="S193" s="236" t="s">
        <v>160</v>
      </c>
      <c r="T193" s="237" t="s">
        <v>160</v>
      </c>
      <c r="U193" s="221">
        <v>0</v>
      </c>
      <c r="V193" s="221">
        <f>ROUND(E193*U193,2)</f>
        <v>0</v>
      </c>
      <c r="W193" s="221"/>
      <c r="X193" s="221" t="s">
        <v>267</v>
      </c>
      <c r="Y193" s="212"/>
      <c r="Z193" s="212"/>
      <c r="AA193" s="212"/>
      <c r="AB193" s="212"/>
      <c r="AC193" s="212"/>
      <c r="AD193" s="212"/>
      <c r="AE193" s="212"/>
      <c r="AF193" s="212"/>
      <c r="AG193" s="212" t="s">
        <v>268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50" t="s">
        <v>229</v>
      </c>
      <c r="D194" s="222"/>
      <c r="E194" s="223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139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9"/>
      <c r="B195" s="220"/>
      <c r="C195" s="260" t="s">
        <v>213</v>
      </c>
      <c r="D195" s="256"/>
      <c r="E195" s="257"/>
      <c r="F195" s="221"/>
      <c r="G195" s="221"/>
      <c r="H195" s="221"/>
      <c r="I195" s="221"/>
      <c r="J195" s="221"/>
      <c r="K195" s="221"/>
      <c r="L195" s="221"/>
      <c r="M195" s="221"/>
      <c r="N195" s="221"/>
      <c r="O195" s="221"/>
      <c r="P195" s="221"/>
      <c r="Q195" s="221"/>
      <c r="R195" s="221"/>
      <c r="S195" s="221"/>
      <c r="T195" s="221"/>
      <c r="U195" s="221"/>
      <c r="V195" s="221"/>
      <c r="W195" s="221"/>
      <c r="X195" s="221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139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61" t="s">
        <v>300</v>
      </c>
      <c r="D196" s="256"/>
      <c r="E196" s="257">
        <v>18.25</v>
      </c>
      <c r="F196" s="221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139</v>
      </c>
      <c r="AH196" s="212">
        <v>2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9"/>
      <c r="B197" s="220"/>
      <c r="C197" s="260" t="s">
        <v>215</v>
      </c>
      <c r="D197" s="256"/>
      <c r="E197" s="257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139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50" t="s">
        <v>301</v>
      </c>
      <c r="D198" s="222"/>
      <c r="E198" s="223">
        <v>19.16</v>
      </c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139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2.5" outlineLevel="1" x14ac:dyDescent="0.2">
      <c r="A199" s="231">
        <v>26</v>
      </c>
      <c r="B199" s="232" t="s">
        <v>302</v>
      </c>
      <c r="C199" s="249" t="s">
        <v>303</v>
      </c>
      <c r="D199" s="233" t="s">
        <v>177</v>
      </c>
      <c r="E199" s="234">
        <v>4.9349999999999996</v>
      </c>
      <c r="F199" s="235"/>
      <c r="G199" s="236">
        <f>ROUND(E199*F199,2)</f>
        <v>0</v>
      </c>
      <c r="H199" s="235"/>
      <c r="I199" s="236">
        <f>ROUND(E199*H199,2)</f>
        <v>0</v>
      </c>
      <c r="J199" s="235"/>
      <c r="K199" s="236">
        <f>ROUND(E199*J199,2)</f>
        <v>0</v>
      </c>
      <c r="L199" s="236">
        <v>21</v>
      </c>
      <c r="M199" s="236">
        <f>G199*(1+L199/100)</f>
        <v>0</v>
      </c>
      <c r="N199" s="236">
        <v>0.13100000000000001</v>
      </c>
      <c r="O199" s="236">
        <f>ROUND(E199*N199,2)</f>
        <v>0.65</v>
      </c>
      <c r="P199" s="236">
        <v>0</v>
      </c>
      <c r="Q199" s="236">
        <f>ROUND(E199*P199,2)</f>
        <v>0</v>
      </c>
      <c r="R199" s="236" t="s">
        <v>266</v>
      </c>
      <c r="S199" s="236" t="s">
        <v>160</v>
      </c>
      <c r="T199" s="237" t="s">
        <v>160</v>
      </c>
      <c r="U199" s="221">
        <v>0</v>
      </c>
      <c r="V199" s="221">
        <f>ROUND(E199*U199,2)</f>
        <v>0</v>
      </c>
      <c r="W199" s="221"/>
      <c r="X199" s="221" t="s">
        <v>267</v>
      </c>
      <c r="Y199" s="212"/>
      <c r="Z199" s="212"/>
      <c r="AA199" s="212"/>
      <c r="AB199" s="212"/>
      <c r="AC199" s="212"/>
      <c r="AD199" s="212"/>
      <c r="AE199" s="212"/>
      <c r="AF199" s="212"/>
      <c r="AG199" s="212" t="s">
        <v>268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9"/>
      <c r="B200" s="220"/>
      <c r="C200" s="250" t="s">
        <v>231</v>
      </c>
      <c r="D200" s="222"/>
      <c r="E200" s="223"/>
      <c r="F200" s="221"/>
      <c r="G200" s="221"/>
      <c r="H200" s="221"/>
      <c r="I200" s="221"/>
      <c r="J200" s="221"/>
      <c r="K200" s="221"/>
      <c r="L200" s="221"/>
      <c r="M200" s="221"/>
      <c r="N200" s="221"/>
      <c r="O200" s="221"/>
      <c r="P200" s="221"/>
      <c r="Q200" s="221"/>
      <c r="R200" s="221"/>
      <c r="S200" s="221"/>
      <c r="T200" s="221"/>
      <c r="U200" s="221"/>
      <c r="V200" s="221"/>
      <c r="W200" s="221"/>
      <c r="X200" s="221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139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9"/>
      <c r="B201" s="220"/>
      <c r="C201" s="260" t="s">
        <v>213</v>
      </c>
      <c r="D201" s="256"/>
      <c r="E201" s="257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139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61" t="s">
        <v>304</v>
      </c>
      <c r="D202" s="256"/>
      <c r="E202" s="257">
        <v>4.7</v>
      </c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139</v>
      </c>
      <c r="AH202" s="212">
        <v>2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60" t="s">
        <v>215</v>
      </c>
      <c r="D203" s="256"/>
      <c r="E203" s="257"/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139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50" t="s">
        <v>305</v>
      </c>
      <c r="D204" s="222"/>
      <c r="E204" s="223">
        <v>4.93</v>
      </c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139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31">
        <v>27</v>
      </c>
      <c r="B205" s="232" t="s">
        <v>306</v>
      </c>
      <c r="C205" s="249" t="s">
        <v>307</v>
      </c>
      <c r="D205" s="233" t="s">
        <v>177</v>
      </c>
      <c r="E205" s="234">
        <v>67.536000000000001</v>
      </c>
      <c r="F205" s="235"/>
      <c r="G205" s="236">
        <f>ROUND(E205*F205,2)</f>
        <v>0</v>
      </c>
      <c r="H205" s="235"/>
      <c r="I205" s="236">
        <f>ROUND(E205*H205,2)</f>
        <v>0</v>
      </c>
      <c r="J205" s="235"/>
      <c r="K205" s="236">
        <f>ROUND(E205*J205,2)</f>
        <v>0</v>
      </c>
      <c r="L205" s="236">
        <v>21</v>
      </c>
      <c r="M205" s="236">
        <f>G205*(1+L205/100)</f>
        <v>0</v>
      </c>
      <c r="N205" s="236">
        <v>0.13100000000000001</v>
      </c>
      <c r="O205" s="236">
        <f>ROUND(E205*N205,2)</f>
        <v>8.85</v>
      </c>
      <c r="P205" s="236">
        <v>0</v>
      </c>
      <c r="Q205" s="236">
        <f>ROUND(E205*P205,2)</f>
        <v>0</v>
      </c>
      <c r="R205" s="236" t="s">
        <v>266</v>
      </c>
      <c r="S205" s="236" t="s">
        <v>160</v>
      </c>
      <c r="T205" s="237" t="s">
        <v>160</v>
      </c>
      <c r="U205" s="221">
        <v>0</v>
      </c>
      <c r="V205" s="221">
        <f>ROUND(E205*U205,2)</f>
        <v>0</v>
      </c>
      <c r="W205" s="221"/>
      <c r="X205" s="221" t="s">
        <v>267</v>
      </c>
      <c r="Y205" s="212"/>
      <c r="Z205" s="212"/>
      <c r="AA205" s="212"/>
      <c r="AB205" s="212"/>
      <c r="AC205" s="212"/>
      <c r="AD205" s="212"/>
      <c r="AE205" s="212"/>
      <c r="AF205" s="212"/>
      <c r="AG205" s="212" t="s">
        <v>268</v>
      </c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9"/>
      <c r="B206" s="220"/>
      <c r="C206" s="250" t="s">
        <v>227</v>
      </c>
      <c r="D206" s="222"/>
      <c r="E206" s="223"/>
      <c r="F206" s="221"/>
      <c r="G206" s="221"/>
      <c r="H206" s="221"/>
      <c r="I206" s="221"/>
      <c r="J206" s="221"/>
      <c r="K206" s="221"/>
      <c r="L206" s="221"/>
      <c r="M206" s="221"/>
      <c r="N206" s="221"/>
      <c r="O206" s="221"/>
      <c r="P206" s="221"/>
      <c r="Q206" s="221"/>
      <c r="R206" s="221"/>
      <c r="S206" s="221"/>
      <c r="T206" s="221"/>
      <c r="U206" s="221"/>
      <c r="V206" s="221"/>
      <c r="W206" s="221"/>
      <c r="X206" s="221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139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9"/>
      <c r="B207" s="220"/>
      <c r="C207" s="260" t="s">
        <v>213</v>
      </c>
      <c r="D207" s="256"/>
      <c r="E207" s="257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139</v>
      </c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61" t="s">
        <v>308</v>
      </c>
      <c r="D208" s="256"/>
      <c r="E208" s="257">
        <v>64.319999999999993</v>
      </c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139</v>
      </c>
      <c r="AH208" s="212">
        <v>2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9"/>
      <c r="B209" s="220"/>
      <c r="C209" s="260" t="s">
        <v>215</v>
      </c>
      <c r="D209" s="256"/>
      <c r="E209" s="257"/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139</v>
      </c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50" t="s">
        <v>309</v>
      </c>
      <c r="D210" s="222"/>
      <c r="E210" s="223">
        <v>67.540000000000006</v>
      </c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139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25" t="s">
        <v>129</v>
      </c>
      <c r="B211" s="226" t="s">
        <v>87</v>
      </c>
      <c r="C211" s="248" t="s">
        <v>88</v>
      </c>
      <c r="D211" s="227"/>
      <c r="E211" s="228"/>
      <c r="F211" s="229"/>
      <c r="G211" s="229">
        <f>SUMIF(AG212:AG280,"&lt;&gt;NOR",G212:G280)</f>
        <v>0</v>
      </c>
      <c r="H211" s="229"/>
      <c r="I211" s="229">
        <f>SUM(I212:I280)</f>
        <v>0</v>
      </c>
      <c r="J211" s="229"/>
      <c r="K211" s="229">
        <f>SUM(K212:K280)</f>
        <v>0</v>
      </c>
      <c r="L211" s="229"/>
      <c r="M211" s="229">
        <f>SUM(M212:M280)</f>
        <v>0</v>
      </c>
      <c r="N211" s="229"/>
      <c r="O211" s="229">
        <f>SUM(O212:O280)</f>
        <v>15.77</v>
      </c>
      <c r="P211" s="229"/>
      <c r="Q211" s="229">
        <f>SUM(Q212:Q280)</f>
        <v>0</v>
      </c>
      <c r="R211" s="229"/>
      <c r="S211" s="229"/>
      <c r="T211" s="230"/>
      <c r="U211" s="224"/>
      <c r="V211" s="224">
        <f>SUM(V212:V280)</f>
        <v>22.630000000000003</v>
      </c>
      <c r="W211" s="224"/>
      <c r="X211" s="224"/>
      <c r="AG211" t="s">
        <v>130</v>
      </c>
    </row>
    <row r="212" spans="1:60" ht="22.5" outlineLevel="1" x14ac:dyDescent="0.2">
      <c r="A212" s="231">
        <v>28</v>
      </c>
      <c r="B212" s="232" t="s">
        <v>310</v>
      </c>
      <c r="C212" s="249" t="s">
        <v>311</v>
      </c>
      <c r="D212" s="233" t="s">
        <v>251</v>
      </c>
      <c r="E212" s="234">
        <v>74.95</v>
      </c>
      <c r="F212" s="235"/>
      <c r="G212" s="236">
        <f>ROUND(E212*F212,2)</f>
        <v>0</v>
      </c>
      <c r="H212" s="235"/>
      <c r="I212" s="236">
        <f>ROUND(E212*H212,2)</f>
        <v>0</v>
      </c>
      <c r="J212" s="235"/>
      <c r="K212" s="236">
        <f>ROUND(E212*J212,2)</f>
        <v>0</v>
      </c>
      <c r="L212" s="236">
        <v>21</v>
      </c>
      <c r="M212" s="236">
        <f>G212*(1+L212/100)</f>
        <v>0</v>
      </c>
      <c r="N212" s="236">
        <v>0.14424000000000001</v>
      </c>
      <c r="O212" s="236">
        <f>ROUND(E212*N212,2)</f>
        <v>10.81</v>
      </c>
      <c r="P212" s="236">
        <v>0</v>
      </c>
      <c r="Q212" s="236">
        <f>ROUND(E212*P212,2)</f>
        <v>0</v>
      </c>
      <c r="R212" s="236" t="s">
        <v>178</v>
      </c>
      <c r="S212" s="236" t="s">
        <v>160</v>
      </c>
      <c r="T212" s="237" t="s">
        <v>160</v>
      </c>
      <c r="U212" s="221">
        <v>0.27200000000000002</v>
      </c>
      <c r="V212" s="221">
        <f>ROUND(E212*U212,2)</f>
        <v>20.39</v>
      </c>
      <c r="W212" s="221"/>
      <c r="X212" s="221" t="s">
        <v>179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180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9"/>
      <c r="B213" s="220"/>
      <c r="C213" s="259" t="s">
        <v>312</v>
      </c>
      <c r="D213" s="258"/>
      <c r="E213" s="258"/>
      <c r="F213" s="258"/>
      <c r="G213" s="258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192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50" t="s">
        <v>183</v>
      </c>
      <c r="D214" s="222"/>
      <c r="E214" s="223"/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139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9"/>
      <c r="B215" s="220"/>
      <c r="C215" s="250" t="s">
        <v>313</v>
      </c>
      <c r="D215" s="222"/>
      <c r="E215" s="223"/>
      <c r="F215" s="221"/>
      <c r="G215" s="22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139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50" t="s">
        <v>314</v>
      </c>
      <c r="D216" s="222"/>
      <c r="E216" s="223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139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9"/>
      <c r="B217" s="220"/>
      <c r="C217" s="250" t="s">
        <v>315</v>
      </c>
      <c r="D217" s="222"/>
      <c r="E217" s="223">
        <v>36.200000000000003</v>
      </c>
      <c r="F217" s="221"/>
      <c r="G217" s="22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139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9"/>
      <c r="B218" s="220"/>
      <c r="C218" s="250" t="s">
        <v>316</v>
      </c>
      <c r="D218" s="222"/>
      <c r="E218" s="223"/>
      <c r="F218" s="221"/>
      <c r="G218" s="221"/>
      <c r="H218" s="221"/>
      <c r="I218" s="221"/>
      <c r="J218" s="221"/>
      <c r="K218" s="221"/>
      <c r="L218" s="221"/>
      <c r="M218" s="221"/>
      <c r="N218" s="221"/>
      <c r="O218" s="221"/>
      <c r="P218" s="221"/>
      <c r="Q218" s="221"/>
      <c r="R218" s="221"/>
      <c r="S218" s="221"/>
      <c r="T218" s="221"/>
      <c r="U218" s="221"/>
      <c r="V218" s="221"/>
      <c r="W218" s="221"/>
      <c r="X218" s="221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139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9"/>
      <c r="B219" s="220"/>
      <c r="C219" s="250" t="s">
        <v>317</v>
      </c>
      <c r="D219" s="222"/>
      <c r="E219" s="223">
        <v>17.3</v>
      </c>
      <c r="F219" s="221"/>
      <c r="G219" s="221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139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50" t="s">
        <v>318</v>
      </c>
      <c r="D220" s="222"/>
      <c r="E220" s="223"/>
      <c r="F220" s="221"/>
      <c r="G220" s="22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139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50" t="s">
        <v>319</v>
      </c>
      <c r="D221" s="222"/>
      <c r="E221" s="223">
        <v>4</v>
      </c>
      <c r="F221" s="221"/>
      <c r="G221" s="22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139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50" t="s">
        <v>320</v>
      </c>
      <c r="D222" s="222"/>
      <c r="E222" s="223"/>
      <c r="F222" s="221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139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50" t="s">
        <v>321</v>
      </c>
      <c r="D223" s="222"/>
      <c r="E223" s="223">
        <v>3</v>
      </c>
      <c r="F223" s="221"/>
      <c r="G223" s="22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139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1" x14ac:dyDescent="0.2">
      <c r="A224" s="219"/>
      <c r="B224" s="220"/>
      <c r="C224" s="250" t="s">
        <v>322</v>
      </c>
      <c r="D224" s="222"/>
      <c r="E224" s="223"/>
      <c r="F224" s="221"/>
      <c r="G224" s="221"/>
      <c r="H224" s="221"/>
      <c r="I224" s="221"/>
      <c r="J224" s="221"/>
      <c r="K224" s="221"/>
      <c r="L224" s="221"/>
      <c r="M224" s="221"/>
      <c r="N224" s="221"/>
      <c r="O224" s="221"/>
      <c r="P224" s="221"/>
      <c r="Q224" s="221"/>
      <c r="R224" s="221"/>
      <c r="S224" s="221"/>
      <c r="T224" s="221"/>
      <c r="U224" s="221"/>
      <c r="V224" s="221"/>
      <c r="W224" s="221"/>
      <c r="X224" s="221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139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9"/>
      <c r="B225" s="220"/>
      <c r="C225" s="250" t="s">
        <v>323</v>
      </c>
      <c r="D225" s="222"/>
      <c r="E225" s="223">
        <v>14.45</v>
      </c>
      <c r="F225" s="221"/>
      <c r="G225" s="221"/>
      <c r="H225" s="221"/>
      <c r="I225" s="221"/>
      <c r="J225" s="221"/>
      <c r="K225" s="221"/>
      <c r="L225" s="221"/>
      <c r="M225" s="221"/>
      <c r="N225" s="221"/>
      <c r="O225" s="221"/>
      <c r="P225" s="221"/>
      <c r="Q225" s="221"/>
      <c r="R225" s="221"/>
      <c r="S225" s="221"/>
      <c r="T225" s="221"/>
      <c r="U225" s="221"/>
      <c r="V225" s="221"/>
      <c r="W225" s="221"/>
      <c r="X225" s="221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139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31">
        <v>29</v>
      </c>
      <c r="B226" s="232" t="s">
        <v>324</v>
      </c>
      <c r="C226" s="249" t="s">
        <v>325</v>
      </c>
      <c r="D226" s="233" t="s">
        <v>251</v>
      </c>
      <c r="E226" s="234">
        <v>60.5</v>
      </c>
      <c r="F226" s="235"/>
      <c r="G226" s="236">
        <f>ROUND(E226*F226,2)</f>
        <v>0</v>
      </c>
      <c r="H226" s="235"/>
      <c r="I226" s="236">
        <f>ROUND(E226*H226,2)</f>
        <v>0</v>
      </c>
      <c r="J226" s="235"/>
      <c r="K226" s="236">
        <f>ROUND(E226*J226,2)</f>
        <v>0</v>
      </c>
      <c r="L226" s="236">
        <v>21</v>
      </c>
      <c r="M226" s="236">
        <f>G226*(1+L226/100)</f>
        <v>0</v>
      </c>
      <c r="N226" s="236">
        <v>0</v>
      </c>
      <c r="O226" s="236">
        <f>ROUND(E226*N226,2)</f>
        <v>0</v>
      </c>
      <c r="P226" s="236">
        <v>0</v>
      </c>
      <c r="Q226" s="236">
        <f>ROUND(E226*P226,2)</f>
        <v>0</v>
      </c>
      <c r="R226" s="236" t="s">
        <v>178</v>
      </c>
      <c r="S226" s="236" t="s">
        <v>160</v>
      </c>
      <c r="T226" s="237" t="s">
        <v>160</v>
      </c>
      <c r="U226" s="221">
        <v>3.6999999999999998E-2</v>
      </c>
      <c r="V226" s="221">
        <f>ROUND(E226*U226,2)</f>
        <v>2.2400000000000002</v>
      </c>
      <c r="W226" s="221"/>
      <c r="X226" s="221" t="s">
        <v>179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180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59" t="s">
        <v>326</v>
      </c>
      <c r="D227" s="258"/>
      <c r="E227" s="258"/>
      <c r="F227" s="258"/>
      <c r="G227" s="258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192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9"/>
      <c r="B228" s="220"/>
      <c r="C228" s="250" t="s">
        <v>327</v>
      </c>
      <c r="D228" s="222"/>
      <c r="E228" s="223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139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50" t="s">
        <v>183</v>
      </c>
      <c r="D229" s="222"/>
      <c r="E229" s="223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139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9"/>
      <c r="B230" s="220"/>
      <c r="C230" s="250" t="s">
        <v>328</v>
      </c>
      <c r="D230" s="222"/>
      <c r="E230" s="223">
        <v>60.5</v>
      </c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139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31">
        <v>30</v>
      </c>
      <c r="B231" s="232" t="s">
        <v>329</v>
      </c>
      <c r="C231" s="249" t="s">
        <v>330</v>
      </c>
      <c r="D231" s="233" t="s">
        <v>331</v>
      </c>
      <c r="E231" s="234">
        <v>2</v>
      </c>
      <c r="F231" s="235"/>
      <c r="G231" s="236">
        <f>ROUND(E231*F231,2)</f>
        <v>0</v>
      </c>
      <c r="H231" s="235"/>
      <c r="I231" s="236">
        <f>ROUND(E231*H231,2)</f>
        <v>0</v>
      </c>
      <c r="J231" s="235"/>
      <c r="K231" s="236">
        <f>ROUND(E231*J231,2)</f>
        <v>0</v>
      </c>
      <c r="L231" s="236">
        <v>21</v>
      </c>
      <c r="M231" s="236">
        <f>G231*(1+L231/100)</f>
        <v>0</v>
      </c>
      <c r="N231" s="236">
        <v>5.2999999999999999E-2</v>
      </c>
      <c r="O231" s="236">
        <f>ROUND(E231*N231,2)</f>
        <v>0.11</v>
      </c>
      <c r="P231" s="236">
        <v>0</v>
      </c>
      <c r="Q231" s="236">
        <f>ROUND(E231*P231,2)</f>
        <v>0</v>
      </c>
      <c r="R231" s="236"/>
      <c r="S231" s="236" t="s">
        <v>134</v>
      </c>
      <c r="T231" s="237" t="s">
        <v>135</v>
      </c>
      <c r="U231" s="221">
        <v>0</v>
      </c>
      <c r="V231" s="221">
        <f>ROUND(E231*U231,2)</f>
        <v>0</v>
      </c>
      <c r="W231" s="221"/>
      <c r="X231" s="221" t="s">
        <v>179</v>
      </c>
      <c r="Y231" s="212"/>
      <c r="Z231" s="212"/>
      <c r="AA231" s="212"/>
      <c r="AB231" s="212"/>
      <c r="AC231" s="212"/>
      <c r="AD231" s="212"/>
      <c r="AE231" s="212"/>
      <c r="AF231" s="212"/>
      <c r="AG231" s="212" t="s">
        <v>180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9"/>
      <c r="B232" s="220"/>
      <c r="C232" s="250" t="s">
        <v>332</v>
      </c>
      <c r="D232" s="222"/>
      <c r="E232" s="223"/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139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50" t="s">
        <v>183</v>
      </c>
      <c r="D233" s="222"/>
      <c r="E233" s="223"/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139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9"/>
      <c r="B234" s="220"/>
      <c r="C234" s="250" t="s">
        <v>333</v>
      </c>
      <c r="D234" s="222"/>
      <c r="E234" s="223">
        <v>2</v>
      </c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139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31">
        <v>31</v>
      </c>
      <c r="B235" s="232" t="s">
        <v>334</v>
      </c>
      <c r="C235" s="249" t="s">
        <v>335</v>
      </c>
      <c r="D235" s="233" t="s">
        <v>251</v>
      </c>
      <c r="E235" s="234">
        <v>17.5</v>
      </c>
      <c r="F235" s="235"/>
      <c r="G235" s="236">
        <f>ROUND(E235*F235,2)</f>
        <v>0</v>
      </c>
      <c r="H235" s="235"/>
      <c r="I235" s="236">
        <f>ROUND(E235*H235,2)</f>
        <v>0</v>
      </c>
      <c r="J235" s="235"/>
      <c r="K235" s="236">
        <f>ROUND(E235*J235,2)</f>
        <v>0</v>
      </c>
      <c r="L235" s="236">
        <v>21</v>
      </c>
      <c r="M235" s="236">
        <f>G235*(1+L235/100)</f>
        <v>0</v>
      </c>
      <c r="N235" s="236">
        <v>0</v>
      </c>
      <c r="O235" s="236">
        <f>ROUND(E235*N235,2)</f>
        <v>0</v>
      </c>
      <c r="P235" s="236">
        <v>0</v>
      </c>
      <c r="Q235" s="236">
        <f>ROUND(E235*P235,2)</f>
        <v>0</v>
      </c>
      <c r="R235" s="236"/>
      <c r="S235" s="236" t="s">
        <v>134</v>
      </c>
      <c r="T235" s="237" t="s">
        <v>135</v>
      </c>
      <c r="U235" s="221">
        <v>0</v>
      </c>
      <c r="V235" s="221">
        <f>ROUND(E235*U235,2)</f>
        <v>0</v>
      </c>
      <c r="W235" s="221"/>
      <c r="X235" s="221" t="s">
        <v>179</v>
      </c>
      <c r="Y235" s="212"/>
      <c r="Z235" s="212"/>
      <c r="AA235" s="212"/>
      <c r="AB235" s="212"/>
      <c r="AC235" s="212"/>
      <c r="AD235" s="212"/>
      <c r="AE235" s="212"/>
      <c r="AF235" s="212"/>
      <c r="AG235" s="212" t="s">
        <v>180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9"/>
      <c r="B236" s="220"/>
      <c r="C236" s="250" t="s">
        <v>183</v>
      </c>
      <c r="D236" s="222"/>
      <c r="E236" s="223"/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139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50" t="s">
        <v>336</v>
      </c>
      <c r="D237" s="222"/>
      <c r="E237" s="223">
        <v>17.5</v>
      </c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139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31">
        <v>32</v>
      </c>
      <c r="B238" s="232" t="s">
        <v>337</v>
      </c>
      <c r="C238" s="249" t="s">
        <v>338</v>
      </c>
      <c r="D238" s="233" t="s">
        <v>251</v>
      </c>
      <c r="E238" s="234">
        <v>60.5</v>
      </c>
      <c r="F238" s="235"/>
      <c r="G238" s="236">
        <f>ROUND(E238*F238,2)</f>
        <v>0</v>
      </c>
      <c r="H238" s="235"/>
      <c r="I238" s="236">
        <f>ROUND(E238*H238,2)</f>
        <v>0</v>
      </c>
      <c r="J238" s="235"/>
      <c r="K238" s="236">
        <f>ROUND(E238*J238,2)</f>
        <v>0</v>
      </c>
      <c r="L238" s="236">
        <v>21</v>
      </c>
      <c r="M238" s="236">
        <f>G238*(1+L238/100)</f>
        <v>0</v>
      </c>
      <c r="N238" s="236">
        <v>1E-3</v>
      </c>
      <c r="O238" s="236">
        <f>ROUND(E238*N238,2)</f>
        <v>0.06</v>
      </c>
      <c r="P238" s="236">
        <v>0</v>
      </c>
      <c r="Q238" s="236">
        <f>ROUND(E238*P238,2)</f>
        <v>0</v>
      </c>
      <c r="R238" s="236"/>
      <c r="S238" s="236" t="s">
        <v>134</v>
      </c>
      <c r="T238" s="237" t="s">
        <v>135</v>
      </c>
      <c r="U238" s="221">
        <v>0</v>
      </c>
      <c r="V238" s="221">
        <f>ROUND(E238*U238,2)</f>
        <v>0</v>
      </c>
      <c r="W238" s="221"/>
      <c r="X238" s="221" t="s">
        <v>179</v>
      </c>
      <c r="Y238" s="212"/>
      <c r="Z238" s="212"/>
      <c r="AA238" s="212"/>
      <c r="AB238" s="212"/>
      <c r="AC238" s="212"/>
      <c r="AD238" s="212"/>
      <c r="AE238" s="212"/>
      <c r="AF238" s="212"/>
      <c r="AG238" s="212" t="s">
        <v>180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19"/>
      <c r="B239" s="220"/>
      <c r="C239" s="250" t="s">
        <v>183</v>
      </c>
      <c r="D239" s="222"/>
      <c r="E239" s="223"/>
      <c r="F239" s="221"/>
      <c r="G239" s="221"/>
      <c r="H239" s="221"/>
      <c r="I239" s="221"/>
      <c r="J239" s="221"/>
      <c r="K239" s="221"/>
      <c r="L239" s="221"/>
      <c r="M239" s="221"/>
      <c r="N239" s="221"/>
      <c r="O239" s="221"/>
      <c r="P239" s="221"/>
      <c r="Q239" s="221"/>
      <c r="R239" s="221"/>
      <c r="S239" s="221"/>
      <c r="T239" s="221"/>
      <c r="U239" s="221"/>
      <c r="V239" s="221"/>
      <c r="W239" s="221"/>
      <c r="X239" s="221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139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9"/>
      <c r="B240" s="220"/>
      <c r="C240" s="250" t="s">
        <v>328</v>
      </c>
      <c r="D240" s="222"/>
      <c r="E240" s="223">
        <v>60.5</v>
      </c>
      <c r="F240" s="221"/>
      <c r="G240" s="221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139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2.5" outlineLevel="1" x14ac:dyDescent="0.2">
      <c r="A241" s="231">
        <v>33</v>
      </c>
      <c r="B241" s="232" t="s">
        <v>339</v>
      </c>
      <c r="C241" s="249" t="s">
        <v>340</v>
      </c>
      <c r="D241" s="233" t="s">
        <v>331</v>
      </c>
      <c r="E241" s="234">
        <v>14.739000000000001</v>
      </c>
      <c r="F241" s="235"/>
      <c r="G241" s="236">
        <f>ROUND(E241*F241,2)</f>
        <v>0</v>
      </c>
      <c r="H241" s="235"/>
      <c r="I241" s="236">
        <f>ROUND(E241*H241,2)</f>
        <v>0</v>
      </c>
      <c r="J241" s="235"/>
      <c r="K241" s="236">
        <f>ROUND(E241*J241,2)</f>
        <v>0</v>
      </c>
      <c r="L241" s="236">
        <v>21</v>
      </c>
      <c r="M241" s="236">
        <f>G241*(1+L241/100)</f>
        <v>0</v>
      </c>
      <c r="N241" s="236">
        <v>3.5999999999999997E-2</v>
      </c>
      <c r="O241" s="236">
        <f>ROUND(E241*N241,2)</f>
        <v>0.53</v>
      </c>
      <c r="P241" s="236">
        <v>0</v>
      </c>
      <c r="Q241" s="236">
        <f>ROUND(E241*P241,2)</f>
        <v>0</v>
      </c>
      <c r="R241" s="236" t="s">
        <v>266</v>
      </c>
      <c r="S241" s="236" t="s">
        <v>160</v>
      </c>
      <c r="T241" s="237" t="s">
        <v>160</v>
      </c>
      <c r="U241" s="221">
        <v>0</v>
      </c>
      <c r="V241" s="221">
        <f>ROUND(E241*U241,2)</f>
        <v>0</v>
      </c>
      <c r="W241" s="221"/>
      <c r="X241" s="221" t="s">
        <v>267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268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50" t="s">
        <v>183</v>
      </c>
      <c r="D242" s="222"/>
      <c r="E242" s="223"/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139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9"/>
      <c r="B243" s="220"/>
      <c r="C243" s="250" t="s">
        <v>313</v>
      </c>
      <c r="D243" s="222"/>
      <c r="E243" s="223"/>
      <c r="F243" s="221"/>
      <c r="G243" s="22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139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19"/>
      <c r="B244" s="220"/>
      <c r="C244" s="250" t="s">
        <v>322</v>
      </c>
      <c r="D244" s="222"/>
      <c r="E244" s="223"/>
      <c r="F244" s="221"/>
      <c r="G244" s="221"/>
      <c r="H244" s="221"/>
      <c r="I244" s="221"/>
      <c r="J244" s="221"/>
      <c r="K244" s="221"/>
      <c r="L244" s="221"/>
      <c r="M244" s="221"/>
      <c r="N244" s="221"/>
      <c r="O244" s="221"/>
      <c r="P244" s="221"/>
      <c r="Q244" s="221"/>
      <c r="R244" s="221"/>
      <c r="S244" s="221"/>
      <c r="T244" s="221"/>
      <c r="U244" s="221"/>
      <c r="V244" s="221"/>
      <c r="W244" s="221"/>
      <c r="X244" s="221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139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60" t="s">
        <v>213</v>
      </c>
      <c r="D245" s="256"/>
      <c r="E245" s="257"/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139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61" t="s">
        <v>341</v>
      </c>
      <c r="D246" s="256"/>
      <c r="E246" s="257">
        <v>14.45</v>
      </c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139</v>
      </c>
      <c r="AH246" s="212">
        <v>2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2">
      <c r="A247" s="219"/>
      <c r="B247" s="220"/>
      <c r="C247" s="260" t="s">
        <v>215</v>
      </c>
      <c r="D247" s="256"/>
      <c r="E247" s="257"/>
      <c r="F247" s="221"/>
      <c r="G247" s="221"/>
      <c r="H247" s="221"/>
      <c r="I247" s="221"/>
      <c r="J247" s="221"/>
      <c r="K247" s="221"/>
      <c r="L247" s="221"/>
      <c r="M247" s="221"/>
      <c r="N247" s="221"/>
      <c r="O247" s="221"/>
      <c r="P247" s="221"/>
      <c r="Q247" s="221"/>
      <c r="R247" s="221"/>
      <c r="S247" s="221"/>
      <c r="T247" s="221"/>
      <c r="U247" s="221"/>
      <c r="V247" s="221"/>
      <c r="W247" s="221"/>
      <c r="X247" s="221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139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50" t="s">
        <v>342</v>
      </c>
      <c r="D248" s="222"/>
      <c r="E248" s="223">
        <v>14.74</v>
      </c>
      <c r="F248" s="221"/>
      <c r="G248" s="22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139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31">
        <v>34</v>
      </c>
      <c r="B249" s="232" t="s">
        <v>343</v>
      </c>
      <c r="C249" s="249" t="s">
        <v>344</v>
      </c>
      <c r="D249" s="233" t="s">
        <v>331</v>
      </c>
      <c r="E249" s="234">
        <v>36.923999999999999</v>
      </c>
      <c r="F249" s="235"/>
      <c r="G249" s="236">
        <f>ROUND(E249*F249,2)</f>
        <v>0</v>
      </c>
      <c r="H249" s="235"/>
      <c r="I249" s="236">
        <f>ROUND(E249*H249,2)</f>
        <v>0</v>
      </c>
      <c r="J249" s="235"/>
      <c r="K249" s="236">
        <f>ROUND(E249*J249,2)</f>
        <v>0</v>
      </c>
      <c r="L249" s="236">
        <v>21</v>
      </c>
      <c r="M249" s="236">
        <f>G249*(1+L249/100)</f>
        <v>0</v>
      </c>
      <c r="N249" s="236">
        <v>0.08</v>
      </c>
      <c r="O249" s="236">
        <f>ROUND(E249*N249,2)</f>
        <v>2.95</v>
      </c>
      <c r="P249" s="236">
        <v>0</v>
      </c>
      <c r="Q249" s="236">
        <f>ROUND(E249*P249,2)</f>
        <v>0</v>
      </c>
      <c r="R249" s="236" t="s">
        <v>266</v>
      </c>
      <c r="S249" s="236" t="s">
        <v>160</v>
      </c>
      <c r="T249" s="237" t="s">
        <v>160</v>
      </c>
      <c r="U249" s="221">
        <v>0</v>
      </c>
      <c r="V249" s="221">
        <f>ROUND(E249*U249,2)</f>
        <v>0</v>
      </c>
      <c r="W249" s="221"/>
      <c r="X249" s="221" t="s">
        <v>267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268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50" t="s">
        <v>183</v>
      </c>
      <c r="D250" s="222"/>
      <c r="E250" s="223"/>
      <c r="F250" s="221"/>
      <c r="G250" s="22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139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9"/>
      <c r="B251" s="220"/>
      <c r="C251" s="250" t="s">
        <v>313</v>
      </c>
      <c r="D251" s="222"/>
      <c r="E251" s="223"/>
      <c r="F251" s="221"/>
      <c r="G251" s="221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139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50" t="s">
        <v>314</v>
      </c>
      <c r="D252" s="222"/>
      <c r="E252" s="223"/>
      <c r="F252" s="221"/>
      <c r="G252" s="22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139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60" t="s">
        <v>213</v>
      </c>
      <c r="D253" s="256"/>
      <c r="E253" s="257"/>
      <c r="F253" s="221"/>
      <c r="G253" s="22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139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9"/>
      <c r="B254" s="220"/>
      <c r="C254" s="261" t="s">
        <v>345</v>
      </c>
      <c r="D254" s="256"/>
      <c r="E254" s="257">
        <v>36.200000000000003</v>
      </c>
      <c r="F254" s="221"/>
      <c r="G254" s="22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139</v>
      </c>
      <c r="AH254" s="212">
        <v>2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19"/>
      <c r="B255" s="220"/>
      <c r="C255" s="260" t="s">
        <v>215</v>
      </c>
      <c r="D255" s="256"/>
      <c r="E255" s="257"/>
      <c r="F255" s="221"/>
      <c r="G255" s="221"/>
      <c r="H255" s="221"/>
      <c r="I255" s="221"/>
      <c r="J255" s="221"/>
      <c r="K255" s="221"/>
      <c r="L255" s="221"/>
      <c r="M255" s="221"/>
      <c r="N255" s="221"/>
      <c r="O255" s="221"/>
      <c r="P255" s="221"/>
      <c r="Q255" s="221"/>
      <c r="R255" s="221"/>
      <c r="S255" s="221"/>
      <c r="T255" s="221"/>
      <c r="U255" s="221"/>
      <c r="V255" s="221"/>
      <c r="W255" s="221"/>
      <c r="X255" s="221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139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50" t="s">
        <v>346</v>
      </c>
      <c r="D256" s="222"/>
      <c r="E256" s="223">
        <v>36.92</v>
      </c>
      <c r="F256" s="221"/>
      <c r="G256" s="221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139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ht="22.5" outlineLevel="1" x14ac:dyDescent="0.2">
      <c r="A257" s="231">
        <v>35</v>
      </c>
      <c r="B257" s="232" t="s">
        <v>347</v>
      </c>
      <c r="C257" s="249" t="s">
        <v>348</v>
      </c>
      <c r="D257" s="233" t="s">
        <v>331</v>
      </c>
      <c r="E257" s="234">
        <v>17.646000000000001</v>
      </c>
      <c r="F257" s="235"/>
      <c r="G257" s="236">
        <f>ROUND(E257*F257,2)</f>
        <v>0</v>
      </c>
      <c r="H257" s="235"/>
      <c r="I257" s="236">
        <f>ROUND(E257*H257,2)</f>
        <v>0</v>
      </c>
      <c r="J257" s="235"/>
      <c r="K257" s="236">
        <f>ROUND(E257*J257,2)</f>
        <v>0</v>
      </c>
      <c r="L257" s="236">
        <v>21</v>
      </c>
      <c r="M257" s="236">
        <f>G257*(1+L257/100)</f>
        <v>0</v>
      </c>
      <c r="N257" s="236">
        <v>4.8000000000000001E-2</v>
      </c>
      <c r="O257" s="236">
        <f>ROUND(E257*N257,2)</f>
        <v>0.85</v>
      </c>
      <c r="P257" s="236">
        <v>0</v>
      </c>
      <c r="Q257" s="236">
        <f>ROUND(E257*P257,2)</f>
        <v>0</v>
      </c>
      <c r="R257" s="236" t="s">
        <v>266</v>
      </c>
      <c r="S257" s="236" t="s">
        <v>160</v>
      </c>
      <c r="T257" s="237" t="s">
        <v>160</v>
      </c>
      <c r="U257" s="221">
        <v>0</v>
      </c>
      <c r="V257" s="221">
        <f>ROUND(E257*U257,2)</f>
        <v>0</v>
      </c>
      <c r="W257" s="221"/>
      <c r="X257" s="221" t="s">
        <v>267</v>
      </c>
      <c r="Y257" s="212"/>
      <c r="Z257" s="212"/>
      <c r="AA257" s="212"/>
      <c r="AB257" s="212"/>
      <c r="AC257" s="212"/>
      <c r="AD257" s="212"/>
      <c r="AE257" s="212"/>
      <c r="AF257" s="212"/>
      <c r="AG257" s="212" t="s">
        <v>268</v>
      </c>
      <c r="AH257" s="212"/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50" t="s">
        <v>183</v>
      </c>
      <c r="D258" s="222"/>
      <c r="E258" s="223"/>
      <c r="F258" s="221"/>
      <c r="G258" s="22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139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19"/>
      <c r="B259" s="220"/>
      <c r="C259" s="250" t="s">
        <v>313</v>
      </c>
      <c r="D259" s="222"/>
      <c r="E259" s="223"/>
      <c r="F259" s="221"/>
      <c r="G259" s="221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139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50" t="s">
        <v>316</v>
      </c>
      <c r="D260" s="222"/>
      <c r="E260" s="223"/>
      <c r="F260" s="221"/>
      <c r="G260" s="22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139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9"/>
      <c r="B261" s="220"/>
      <c r="C261" s="260" t="s">
        <v>213</v>
      </c>
      <c r="D261" s="256"/>
      <c r="E261" s="257"/>
      <c r="F261" s="221"/>
      <c r="G261" s="221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139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61" t="s">
        <v>349</v>
      </c>
      <c r="D262" s="256"/>
      <c r="E262" s="257">
        <v>17.3</v>
      </c>
      <c r="F262" s="221"/>
      <c r="G262" s="22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139</v>
      </c>
      <c r="AH262" s="212">
        <v>2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outlineLevel="1" x14ac:dyDescent="0.2">
      <c r="A263" s="219"/>
      <c r="B263" s="220"/>
      <c r="C263" s="260" t="s">
        <v>215</v>
      </c>
      <c r="D263" s="256"/>
      <c r="E263" s="257"/>
      <c r="F263" s="221"/>
      <c r="G263" s="221"/>
      <c r="H263" s="221"/>
      <c r="I263" s="221"/>
      <c r="J263" s="221"/>
      <c r="K263" s="221"/>
      <c r="L263" s="221"/>
      <c r="M263" s="221"/>
      <c r="N263" s="221"/>
      <c r="O263" s="221"/>
      <c r="P263" s="221"/>
      <c r="Q263" s="221"/>
      <c r="R263" s="221"/>
      <c r="S263" s="221"/>
      <c r="T263" s="221"/>
      <c r="U263" s="221"/>
      <c r="V263" s="221"/>
      <c r="W263" s="221"/>
      <c r="X263" s="221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139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50" t="s">
        <v>350</v>
      </c>
      <c r="D264" s="222"/>
      <c r="E264" s="223">
        <v>17.649999999999999</v>
      </c>
      <c r="F264" s="221"/>
      <c r="G264" s="22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139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ht="22.5" outlineLevel="1" x14ac:dyDescent="0.2">
      <c r="A265" s="231">
        <v>36</v>
      </c>
      <c r="B265" s="232" t="s">
        <v>351</v>
      </c>
      <c r="C265" s="249" t="s">
        <v>352</v>
      </c>
      <c r="D265" s="233" t="s">
        <v>331</v>
      </c>
      <c r="E265" s="234">
        <v>3.06</v>
      </c>
      <c r="F265" s="235"/>
      <c r="G265" s="236">
        <f>ROUND(E265*F265,2)</f>
        <v>0</v>
      </c>
      <c r="H265" s="235"/>
      <c r="I265" s="236">
        <f>ROUND(E265*H265,2)</f>
        <v>0</v>
      </c>
      <c r="J265" s="235"/>
      <c r="K265" s="236">
        <f>ROUND(E265*J265,2)</f>
        <v>0</v>
      </c>
      <c r="L265" s="236">
        <v>21</v>
      </c>
      <c r="M265" s="236">
        <f>G265*(1+L265/100)</f>
        <v>0</v>
      </c>
      <c r="N265" s="236">
        <v>6.4000000000000001E-2</v>
      </c>
      <c r="O265" s="236">
        <f>ROUND(E265*N265,2)</f>
        <v>0.2</v>
      </c>
      <c r="P265" s="236">
        <v>0</v>
      </c>
      <c r="Q265" s="236">
        <f>ROUND(E265*P265,2)</f>
        <v>0</v>
      </c>
      <c r="R265" s="236" t="s">
        <v>266</v>
      </c>
      <c r="S265" s="236" t="s">
        <v>160</v>
      </c>
      <c r="T265" s="237" t="s">
        <v>160</v>
      </c>
      <c r="U265" s="221">
        <v>0</v>
      </c>
      <c r="V265" s="221">
        <f>ROUND(E265*U265,2)</f>
        <v>0</v>
      </c>
      <c r="W265" s="221"/>
      <c r="X265" s="221" t="s">
        <v>267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268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50" t="s">
        <v>183</v>
      </c>
      <c r="D266" s="222"/>
      <c r="E266" s="223"/>
      <c r="F266" s="221"/>
      <c r="G266" s="22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139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9"/>
      <c r="B267" s="220"/>
      <c r="C267" s="250" t="s">
        <v>313</v>
      </c>
      <c r="D267" s="222"/>
      <c r="E267" s="223"/>
      <c r="F267" s="221"/>
      <c r="G267" s="221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139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50" t="s">
        <v>320</v>
      </c>
      <c r="D268" s="222"/>
      <c r="E268" s="223"/>
      <c r="F268" s="221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139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9"/>
      <c r="B269" s="220"/>
      <c r="C269" s="260" t="s">
        <v>213</v>
      </c>
      <c r="D269" s="256"/>
      <c r="E269" s="257"/>
      <c r="F269" s="221"/>
      <c r="G269" s="221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139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61" t="s">
        <v>353</v>
      </c>
      <c r="D270" s="256"/>
      <c r="E270" s="257">
        <v>3</v>
      </c>
      <c r="F270" s="221"/>
      <c r="G270" s="221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139</v>
      </c>
      <c r="AH270" s="212">
        <v>2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outlineLevel="1" x14ac:dyDescent="0.2">
      <c r="A271" s="219"/>
      <c r="B271" s="220"/>
      <c r="C271" s="260" t="s">
        <v>215</v>
      </c>
      <c r="D271" s="256"/>
      <c r="E271" s="257"/>
      <c r="F271" s="221"/>
      <c r="G271" s="221"/>
      <c r="H271" s="221"/>
      <c r="I271" s="221"/>
      <c r="J271" s="221"/>
      <c r="K271" s="221"/>
      <c r="L271" s="221"/>
      <c r="M271" s="221"/>
      <c r="N271" s="221"/>
      <c r="O271" s="221"/>
      <c r="P271" s="221"/>
      <c r="Q271" s="221"/>
      <c r="R271" s="221"/>
      <c r="S271" s="221"/>
      <c r="T271" s="221"/>
      <c r="U271" s="221"/>
      <c r="V271" s="221"/>
      <c r="W271" s="221"/>
      <c r="X271" s="221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139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50" t="s">
        <v>354</v>
      </c>
      <c r="D272" s="222"/>
      <c r="E272" s="223">
        <v>3.06</v>
      </c>
      <c r="F272" s="221"/>
      <c r="G272" s="22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139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2.5" outlineLevel="1" x14ac:dyDescent="0.2">
      <c r="A273" s="231">
        <v>37</v>
      </c>
      <c r="B273" s="232" t="s">
        <v>355</v>
      </c>
      <c r="C273" s="249" t="s">
        <v>356</v>
      </c>
      <c r="D273" s="233" t="s">
        <v>331</v>
      </c>
      <c r="E273" s="234">
        <v>4.08</v>
      </c>
      <c r="F273" s="235"/>
      <c r="G273" s="236">
        <f>ROUND(E273*F273,2)</f>
        <v>0</v>
      </c>
      <c r="H273" s="235"/>
      <c r="I273" s="236">
        <f>ROUND(E273*H273,2)</f>
        <v>0</v>
      </c>
      <c r="J273" s="235"/>
      <c r="K273" s="236">
        <f>ROUND(E273*J273,2)</f>
        <v>0</v>
      </c>
      <c r="L273" s="236">
        <v>21</v>
      </c>
      <c r="M273" s="236">
        <f>G273*(1+L273/100)</f>
        <v>0</v>
      </c>
      <c r="N273" s="236">
        <v>6.4000000000000001E-2</v>
      </c>
      <c r="O273" s="236">
        <f>ROUND(E273*N273,2)</f>
        <v>0.26</v>
      </c>
      <c r="P273" s="236">
        <v>0</v>
      </c>
      <c r="Q273" s="236">
        <f>ROUND(E273*P273,2)</f>
        <v>0</v>
      </c>
      <c r="R273" s="236" t="s">
        <v>266</v>
      </c>
      <c r="S273" s="236" t="s">
        <v>160</v>
      </c>
      <c r="T273" s="237" t="s">
        <v>160</v>
      </c>
      <c r="U273" s="221">
        <v>0</v>
      </c>
      <c r="V273" s="221">
        <f>ROUND(E273*U273,2)</f>
        <v>0</v>
      </c>
      <c r="W273" s="221"/>
      <c r="X273" s="221" t="s">
        <v>267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268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9"/>
      <c r="B274" s="220"/>
      <c r="C274" s="250" t="s">
        <v>183</v>
      </c>
      <c r="D274" s="222"/>
      <c r="E274" s="223"/>
      <c r="F274" s="221"/>
      <c r="G274" s="221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139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/>
      <c r="B275" s="220"/>
      <c r="C275" s="250" t="s">
        <v>313</v>
      </c>
      <c r="D275" s="222"/>
      <c r="E275" s="223"/>
      <c r="F275" s="221"/>
      <c r="G275" s="221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139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50" t="s">
        <v>318</v>
      </c>
      <c r="D276" s="222"/>
      <c r="E276" s="223"/>
      <c r="F276" s="221"/>
      <c r="G276" s="22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139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60" t="s">
        <v>213</v>
      </c>
      <c r="D277" s="256"/>
      <c r="E277" s="257"/>
      <c r="F277" s="221"/>
      <c r="G277" s="221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139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19"/>
      <c r="B278" s="220"/>
      <c r="C278" s="261" t="s">
        <v>357</v>
      </c>
      <c r="D278" s="256"/>
      <c r="E278" s="257">
        <v>4</v>
      </c>
      <c r="F278" s="221"/>
      <c r="G278" s="221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139</v>
      </c>
      <c r="AH278" s="212">
        <v>2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outlineLevel="1" x14ac:dyDescent="0.2">
      <c r="A279" s="219"/>
      <c r="B279" s="220"/>
      <c r="C279" s="260" t="s">
        <v>215</v>
      </c>
      <c r="D279" s="256"/>
      <c r="E279" s="257"/>
      <c r="F279" s="221"/>
      <c r="G279" s="221"/>
      <c r="H279" s="221"/>
      <c r="I279" s="221"/>
      <c r="J279" s="221"/>
      <c r="K279" s="221"/>
      <c r="L279" s="221"/>
      <c r="M279" s="221"/>
      <c r="N279" s="221"/>
      <c r="O279" s="221"/>
      <c r="P279" s="221"/>
      <c r="Q279" s="221"/>
      <c r="R279" s="221"/>
      <c r="S279" s="221"/>
      <c r="T279" s="221"/>
      <c r="U279" s="221"/>
      <c r="V279" s="221"/>
      <c r="W279" s="221"/>
      <c r="X279" s="221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139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50" t="s">
        <v>358</v>
      </c>
      <c r="D280" s="222"/>
      <c r="E280" s="223">
        <v>4.08</v>
      </c>
      <c r="F280" s="221"/>
      <c r="G280" s="221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139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25" t="s">
        <v>129</v>
      </c>
      <c r="B281" s="226" t="s">
        <v>89</v>
      </c>
      <c r="C281" s="248" t="s">
        <v>90</v>
      </c>
      <c r="D281" s="227"/>
      <c r="E281" s="228"/>
      <c r="F281" s="229"/>
      <c r="G281" s="229">
        <f>SUMIF(AG282:AG298,"&lt;&gt;NOR",G282:G298)</f>
        <v>0</v>
      </c>
      <c r="H281" s="229"/>
      <c r="I281" s="229">
        <f>SUM(I282:I298)</f>
        <v>0</v>
      </c>
      <c r="J281" s="229"/>
      <c r="K281" s="229">
        <f>SUM(K282:K298)</f>
        <v>0</v>
      </c>
      <c r="L281" s="229"/>
      <c r="M281" s="229">
        <f>SUM(M282:M298)</f>
        <v>0</v>
      </c>
      <c r="N281" s="229"/>
      <c r="O281" s="229">
        <f>SUM(O282:O298)</f>
        <v>3.54</v>
      </c>
      <c r="P281" s="229"/>
      <c r="Q281" s="229">
        <f>SUM(Q282:Q298)</f>
        <v>0</v>
      </c>
      <c r="R281" s="229"/>
      <c r="S281" s="229"/>
      <c r="T281" s="230"/>
      <c r="U281" s="224"/>
      <c r="V281" s="224">
        <f>SUM(V282:V298)</f>
        <v>0</v>
      </c>
      <c r="W281" s="224"/>
      <c r="X281" s="224"/>
      <c r="AG281" t="s">
        <v>130</v>
      </c>
    </row>
    <row r="282" spans="1:60" outlineLevel="1" x14ac:dyDescent="0.2">
      <c r="A282" s="231">
        <v>38</v>
      </c>
      <c r="B282" s="232" t="s">
        <v>359</v>
      </c>
      <c r="C282" s="249" t="s">
        <v>360</v>
      </c>
      <c r="D282" s="233" t="s">
        <v>331</v>
      </c>
      <c r="E282" s="234">
        <v>1</v>
      </c>
      <c r="F282" s="235"/>
      <c r="G282" s="236">
        <f>ROUND(E282*F282,2)</f>
        <v>0</v>
      </c>
      <c r="H282" s="235"/>
      <c r="I282" s="236">
        <f>ROUND(E282*H282,2)</f>
        <v>0</v>
      </c>
      <c r="J282" s="235"/>
      <c r="K282" s="236">
        <f>ROUND(E282*J282,2)</f>
        <v>0</v>
      </c>
      <c r="L282" s="236">
        <v>21</v>
      </c>
      <c r="M282" s="236">
        <f>G282*(1+L282/100)</f>
        <v>0</v>
      </c>
      <c r="N282" s="236">
        <v>0.1</v>
      </c>
      <c r="O282" s="236">
        <f>ROUND(E282*N282,2)</f>
        <v>0.1</v>
      </c>
      <c r="P282" s="236">
        <v>0</v>
      </c>
      <c r="Q282" s="236">
        <f>ROUND(E282*P282,2)</f>
        <v>0</v>
      </c>
      <c r="R282" s="236"/>
      <c r="S282" s="236" t="s">
        <v>134</v>
      </c>
      <c r="T282" s="237" t="s">
        <v>135</v>
      </c>
      <c r="U282" s="221">
        <v>0</v>
      </c>
      <c r="V282" s="221">
        <f>ROUND(E282*U282,2)</f>
        <v>0</v>
      </c>
      <c r="W282" s="221"/>
      <c r="X282" s="221" t="s">
        <v>179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180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19"/>
      <c r="B283" s="220"/>
      <c r="C283" s="250" t="s">
        <v>332</v>
      </c>
      <c r="D283" s="222"/>
      <c r="E283" s="223"/>
      <c r="F283" s="221"/>
      <c r="G283" s="221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139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50" t="s">
        <v>183</v>
      </c>
      <c r="D284" s="222"/>
      <c r="E284" s="223"/>
      <c r="F284" s="221"/>
      <c r="G284" s="22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139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50" t="s">
        <v>140</v>
      </c>
      <c r="D285" s="222"/>
      <c r="E285" s="223">
        <v>1</v>
      </c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139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31">
        <v>39</v>
      </c>
      <c r="B286" s="232" t="s">
        <v>361</v>
      </c>
      <c r="C286" s="249" t="s">
        <v>362</v>
      </c>
      <c r="D286" s="233" t="s">
        <v>331</v>
      </c>
      <c r="E286" s="234">
        <v>1</v>
      </c>
      <c r="F286" s="235"/>
      <c r="G286" s="236">
        <f>ROUND(E286*F286,2)</f>
        <v>0</v>
      </c>
      <c r="H286" s="235"/>
      <c r="I286" s="236">
        <f>ROUND(E286*H286,2)</f>
        <v>0</v>
      </c>
      <c r="J286" s="235"/>
      <c r="K286" s="236">
        <f>ROUND(E286*J286,2)</f>
        <v>0</v>
      </c>
      <c r="L286" s="236">
        <v>21</v>
      </c>
      <c r="M286" s="236">
        <f>G286*(1+L286/100)</f>
        <v>0</v>
      </c>
      <c r="N286" s="236">
        <v>0.2</v>
      </c>
      <c r="O286" s="236">
        <f>ROUND(E286*N286,2)</f>
        <v>0.2</v>
      </c>
      <c r="P286" s="236">
        <v>0</v>
      </c>
      <c r="Q286" s="236">
        <f>ROUND(E286*P286,2)</f>
        <v>0</v>
      </c>
      <c r="R286" s="236"/>
      <c r="S286" s="236" t="s">
        <v>134</v>
      </c>
      <c r="T286" s="237" t="s">
        <v>135</v>
      </c>
      <c r="U286" s="221">
        <v>0</v>
      </c>
      <c r="V286" s="221">
        <f>ROUND(E286*U286,2)</f>
        <v>0</v>
      </c>
      <c r="W286" s="221"/>
      <c r="X286" s="221" t="s">
        <v>179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180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outlineLevel="1" x14ac:dyDescent="0.2">
      <c r="A287" s="219"/>
      <c r="B287" s="220"/>
      <c r="C287" s="250" t="s">
        <v>363</v>
      </c>
      <c r="D287" s="222"/>
      <c r="E287" s="223"/>
      <c r="F287" s="221"/>
      <c r="G287" s="221"/>
      <c r="H287" s="221"/>
      <c r="I287" s="221"/>
      <c r="J287" s="221"/>
      <c r="K287" s="221"/>
      <c r="L287" s="221"/>
      <c r="M287" s="221"/>
      <c r="N287" s="221"/>
      <c r="O287" s="221"/>
      <c r="P287" s="221"/>
      <c r="Q287" s="221"/>
      <c r="R287" s="221"/>
      <c r="S287" s="221"/>
      <c r="T287" s="221"/>
      <c r="U287" s="221"/>
      <c r="V287" s="221"/>
      <c r="W287" s="221"/>
      <c r="X287" s="221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139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outlineLevel="1" x14ac:dyDescent="0.2">
      <c r="A288" s="219"/>
      <c r="B288" s="220"/>
      <c r="C288" s="250" t="s">
        <v>364</v>
      </c>
      <c r="D288" s="222"/>
      <c r="E288" s="223"/>
      <c r="F288" s="221"/>
      <c r="G288" s="221"/>
      <c r="H288" s="221"/>
      <c r="I288" s="221"/>
      <c r="J288" s="221"/>
      <c r="K288" s="221"/>
      <c r="L288" s="221"/>
      <c r="M288" s="221"/>
      <c r="N288" s="221"/>
      <c r="O288" s="221"/>
      <c r="P288" s="221"/>
      <c r="Q288" s="221"/>
      <c r="R288" s="221"/>
      <c r="S288" s="221"/>
      <c r="T288" s="221"/>
      <c r="U288" s="221"/>
      <c r="V288" s="221"/>
      <c r="W288" s="221"/>
      <c r="X288" s="221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139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9"/>
      <c r="B289" s="220"/>
      <c r="C289" s="250" t="s">
        <v>365</v>
      </c>
      <c r="D289" s="222"/>
      <c r="E289" s="223"/>
      <c r="F289" s="221"/>
      <c r="G289" s="221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139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9"/>
      <c r="B290" s="220"/>
      <c r="C290" s="250" t="s">
        <v>366</v>
      </c>
      <c r="D290" s="222"/>
      <c r="E290" s="223"/>
      <c r="F290" s="221"/>
      <c r="G290" s="221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139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50" t="s">
        <v>248</v>
      </c>
      <c r="D291" s="222"/>
      <c r="E291" s="223"/>
      <c r="F291" s="221"/>
      <c r="G291" s="22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139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19"/>
      <c r="B292" s="220"/>
      <c r="C292" s="250" t="s">
        <v>332</v>
      </c>
      <c r="D292" s="222"/>
      <c r="E292" s="223"/>
      <c r="F292" s="221"/>
      <c r="G292" s="221"/>
      <c r="H292" s="221"/>
      <c r="I292" s="221"/>
      <c r="J292" s="221"/>
      <c r="K292" s="221"/>
      <c r="L292" s="221"/>
      <c r="M292" s="221"/>
      <c r="N292" s="221"/>
      <c r="O292" s="221"/>
      <c r="P292" s="221"/>
      <c r="Q292" s="221"/>
      <c r="R292" s="221"/>
      <c r="S292" s="221"/>
      <c r="T292" s="221"/>
      <c r="U292" s="221"/>
      <c r="V292" s="221"/>
      <c r="W292" s="221"/>
      <c r="X292" s="221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139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50" t="s">
        <v>183</v>
      </c>
      <c r="D293" s="222"/>
      <c r="E293" s="223"/>
      <c r="F293" s="221"/>
      <c r="G293" s="22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139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19"/>
      <c r="B294" s="220"/>
      <c r="C294" s="250" t="s">
        <v>140</v>
      </c>
      <c r="D294" s="222"/>
      <c r="E294" s="223">
        <v>1</v>
      </c>
      <c r="F294" s="221"/>
      <c r="G294" s="221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139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31">
        <v>40</v>
      </c>
      <c r="B295" s="232" t="s">
        <v>367</v>
      </c>
      <c r="C295" s="249" t="s">
        <v>368</v>
      </c>
      <c r="D295" s="233" t="s">
        <v>189</v>
      </c>
      <c r="E295" s="234">
        <v>1.35</v>
      </c>
      <c r="F295" s="235"/>
      <c r="G295" s="236">
        <f>ROUND(E295*F295,2)</f>
        <v>0</v>
      </c>
      <c r="H295" s="235"/>
      <c r="I295" s="236">
        <f>ROUND(E295*H295,2)</f>
        <v>0</v>
      </c>
      <c r="J295" s="235"/>
      <c r="K295" s="236">
        <f>ROUND(E295*J295,2)</f>
        <v>0</v>
      </c>
      <c r="L295" s="236">
        <v>21</v>
      </c>
      <c r="M295" s="236">
        <f>G295*(1+L295/100)</f>
        <v>0</v>
      </c>
      <c r="N295" s="236">
        <v>2.4</v>
      </c>
      <c r="O295" s="236">
        <f>ROUND(E295*N295,2)</f>
        <v>3.24</v>
      </c>
      <c r="P295" s="236">
        <v>0</v>
      </c>
      <c r="Q295" s="236">
        <f>ROUND(E295*P295,2)</f>
        <v>0</v>
      </c>
      <c r="R295" s="236"/>
      <c r="S295" s="236" t="s">
        <v>134</v>
      </c>
      <c r="T295" s="237" t="s">
        <v>135</v>
      </c>
      <c r="U295" s="221">
        <v>0</v>
      </c>
      <c r="V295" s="221">
        <f>ROUND(E295*U295,2)</f>
        <v>0</v>
      </c>
      <c r="W295" s="221"/>
      <c r="X295" s="221" t="s">
        <v>179</v>
      </c>
      <c r="Y295" s="212"/>
      <c r="Z295" s="212"/>
      <c r="AA295" s="212"/>
      <c r="AB295" s="212"/>
      <c r="AC295" s="212"/>
      <c r="AD295" s="212"/>
      <c r="AE295" s="212"/>
      <c r="AF295" s="212"/>
      <c r="AG295" s="212" t="s">
        <v>180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19"/>
      <c r="B296" s="220"/>
      <c r="C296" s="250" t="s">
        <v>332</v>
      </c>
      <c r="D296" s="222"/>
      <c r="E296" s="223"/>
      <c r="F296" s="221"/>
      <c r="G296" s="221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139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outlineLevel="1" x14ac:dyDescent="0.2">
      <c r="A297" s="219"/>
      <c r="B297" s="220"/>
      <c r="C297" s="250" t="s">
        <v>183</v>
      </c>
      <c r="D297" s="222"/>
      <c r="E297" s="223"/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139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19"/>
      <c r="B298" s="220"/>
      <c r="C298" s="250" t="s">
        <v>369</v>
      </c>
      <c r="D298" s="222"/>
      <c r="E298" s="223">
        <v>1.35</v>
      </c>
      <c r="F298" s="221"/>
      <c r="G298" s="221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139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x14ac:dyDescent="0.2">
      <c r="A299" s="225" t="s">
        <v>129</v>
      </c>
      <c r="B299" s="226" t="s">
        <v>91</v>
      </c>
      <c r="C299" s="248" t="s">
        <v>92</v>
      </c>
      <c r="D299" s="227"/>
      <c r="E299" s="228"/>
      <c r="F299" s="229"/>
      <c r="G299" s="229">
        <f>SUMIF(AG300:AG302,"&lt;&gt;NOR",G300:G302)</f>
        <v>0</v>
      </c>
      <c r="H299" s="229"/>
      <c r="I299" s="229">
        <f>SUM(I300:I302)</f>
        <v>0</v>
      </c>
      <c r="J299" s="229"/>
      <c r="K299" s="229">
        <f>SUM(K300:K302)</f>
        <v>0</v>
      </c>
      <c r="L299" s="229"/>
      <c r="M299" s="229">
        <f>SUM(M300:M302)</f>
        <v>0</v>
      </c>
      <c r="N299" s="229"/>
      <c r="O299" s="229">
        <f>SUM(O300:O302)</f>
        <v>0</v>
      </c>
      <c r="P299" s="229"/>
      <c r="Q299" s="229">
        <f>SUM(Q300:Q302)</f>
        <v>0.6</v>
      </c>
      <c r="R299" s="229"/>
      <c r="S299" s="229"/>
      <c r="T299" s="230"/>
      <c r="U299" s="224"/>
      <c r="V299" s="224">
        <f>SUM(V300:V302)</f>
        <v>0</v>
      </c>
      <c r="W299" s="224"/>
      <c r="X299" s="224"/>
      <c r="AG299" t="s">
        <v>130</v>
      </c>
    </row>
    <row r="300" spans="1:60" outlineLevel="1" x14ac:dyDescent="0.2">
      <c r="A300" s="231">
        <v>41</v>
      </c>
      <c r="B300" s="232" t="s">
        <v>370</v>
      </c>
      <c r="C300" s="249" t="s">
        <v>371</v>
      </c>
      <c r="D300" s="233" t="s">
        <v>331</v>
      </c>
      <c r="E300" s="234">
        <v>2</v>
      </c>
      <c r="F300" s="235"/>
      <c r="G300" s="236">
        <f>ROUND(E300*F300,2)</f>
        <v>0</v>
      </c>
      <c r="H300" s="235"/>
      <c r="I300" s="236">
        <f>ROUND(E300*H300,2)</f>
        <v>0</v>
      </c>
      <c r="J300" s="235"/>
      <c r="K300" s="236">
        <f>ROUND(E300*J300,2)</f>
        <v>0</v>
      </c>
      <c r="L300" s="236">
        <v>21</v>
      </c>
      <c r="M300" s="236">
        <f>G300*(1+L300/100)</f>
        <v>0</v>
      </c>
      <c r="N300" s="236">
        <v>0</v>
      </c>
      <c r="O300" s="236">
        <f>ROUND(E300*N300,2)</f>
        <v>0</v>
      </c>
      <c r="P300" s="236">
        <v>0.3</v>
      </c>
      <c r="Q300" s="236">
        <f>ROUND(E300*P300,2)</f>
        <v>0.6</v>
      </c>
      <c r="R300" s="236"/>
      <c r="S300" s="236" t="s">
        <v>134</v>
      </c>
      <c r="T300" s="237" t="s">
        <v>135</v>
      </c>
      <c r="U300" s="221">
        <v>0</v>
      </c>
      <c r="V300" s="221">
        <f>ROUND(E300*U300,2)</f>
        <v>0</v>
      </c>
      <c r="W300" s="221"/>
      <c r="X300" s="221" t="s">
        <v>179</v>
      </c>
      <c r="Y300" s="212"/>
      <c r="Z300" s="212"/>
      <c r="AA300" s="212"/>
      <c r="AB300" s="212"/>
      <c r="AC300" s="212"/>
      <c r="AD300" s="212"/>
      <c r="AE300" s="212"/>
      <c r="AF300" s="212"/>
      <c r="AG300" s="212" t="s">
        <v>180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outlineLevel="1" x14ac:dyDescent="0.2">
      <c r="A301" s="219"/>
      <c r="B301" s="220"/>
      <c r="C301" s="250" t="s">
        <v>372</v>
      </c>
      <c r="D301" s="222"/>
      <c r="E301" s="223"/>
      <c r="F301" s="221"/>
      <c r="G301" s="221"/>
      <c r="H301" s="221"/>
      <c r="I301" s="221"/>
      <c r="J301" s="221"/>
      <c r="K301" s="221"/>
      <c r="L301" s="221"/>
      <c r="M301" s="221"/>
      <c r="N301" s="221"/>
      <c r="O301" s="221"/>
      <c r="P301" s="221"/>
      <c r="Q301" s="221"/>
      <c r="R301" s="221"/>
      <c r="S301" s="221"/>
      <c r="T301" s="221"/>
      <c r="U301" s="221"/>
      <c r="V301" s="221"/>
      <c r="W301" s="221"/>
      <c r="X301" s="221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139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50" t="s">
        <v>333</v>
      </c>
      <c r="D302" s="222"/>
      <c r="E302" s="223">
        <v>2</v>
      </c>
      <c r="F302" s="221"/>
      <c r="G302" s="221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139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x14ac:dyDescent="0.2">
      <c r="A303" s="225" t="s">
        <v>129</v>
      </c>
      <c r="B303" s="226" t="s">
        <v>93</v>
      </c>
      <c r="C303" s="248" t="s">
        <v>94</v>
      </c>
      <c r="D303" s="227"/>
      <c r="E303" s="228"/>
      <c r="F303" s="229"/>
      <c r="G303" s="229">
        <f>SUMIF(AG304:AG308,"&lt;&gt;NOR",G304:G308)</f>
        <v>0</v>
      </c>
      <c r="H303" s="229"/>
      <c r="I303" s="229">
        <f>SUM(I304:I308)</f>
        <v>0</v>
      </c>
      <c r="J303" s="229"/>
      <c r="K303" s="229">
        <f>SUM(K304:K308)</f>
        <v>0</v>
      </c>
      <c r="L303" s="229"/>
      <c r="M303" s="229">
        <f>SUM(M304:M308)</f>
        <v>0</v>
      </c>
      <c r="N303" s="229"/>
      <c r="O303" s="229">
        <f>SUM(O304:O308)</f>
        <v>0</v>
      </c>
      <c r="P303" s="229"/>
      <c r="Q303" s="229">
        <f>SUM(Q304:Q308)</f>
        <v>0</v>
      </c>
      <c r="R303" s="229"/>
      <c r="S303" s="229"/>
      <c r="T303" s="230"/>
      <c r="U303" s="224"/>
      <c r="V303" s="224">
        <f>SUM(V304:V308)</f>
        <v>38.01</v>
      </c>
      <c r="W303" s="224"/>
      <c r="X303" s="224"/>
      <c r="AG303" t="s">
        <v>130</v>
      </c>
    </row>
    <row r="304" spans="1:60" outlineLevel="1" x14ac:dyDescent="0.2">
      <c r="A304" s="231">
        <v>42</v>
      </c>
      <c r="B304" s="232" t="s">
        <v>373</v>
      </c>
      <c r="C304" s="249" t="s">
        <v>374</v>
      </c>
      <c r="D304" s="233" t="s">
        <v>239</v>
      </c>
      <c r="E304" s="234">
        <v>97.456580000000002</v>
      </c>
      <c r="F304" s="235"/>
      <c r="G304" s="236">
        <f>ROUND(E304*F304,2)</f>
        <v>0</v>
      </c>
      <c r="H304" s="235"/>
      <c r="I304" s="236">
        <f>ROUND(E304*H304,2)</f>
        <v>0</v>
      </c>
      <c r="J304" s="235"/>
      <c r="K304" s="236">
        <f>ROUND(E304*J304,2)</f>
        <v>0</v>
      </c>
      <c r="L304" s="236">
        <v>21</v>
      </c>
      <c r="M304" s="236">
        <f>G304*(1+L304/100)</f>
        <v>0</v>
      </c>
      <c r="N304" s="236">
        <v>0</v>
      </c>
      <c r="O304" s="236">
        <f>ROUND(E304*N304,2)</f>
        <v>0</v>
      </c>
      <c r="P304" s="236">
        <v>0</v>
      </c>
      <c r="Q304" s="236">
        <f>ROUND(E304*P304,2)</f>
        <v>0</v>
      </c>
      <c r="R304" s="236" t="s">
        <v>178</v>
      </c>
      <c r="S304" s="236" t="s">
        <v>160</v>
      </c>
      <c r="T304" s="237" t="s">
        <v>160</v>
      </c>
      <c r="U304" s="221">
        <v>0.39</v>
      </c>
      <c r="V304" s="221">
        <f>ROUND(E304*U304,2)</f>
        <v>38.01</v>
      </c>
      <c r="W304" s="221"/>
      <c r="X304" s="221" t="s">
        <v>375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376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9"/>
      <c r="B305" s="220"/>
      <c r="C305" s="259" t="s">
        <v>377</v>
      </c>
      <c r="D305" s="258"/>
      <c r="E305" s="258"/>
      <c r="F305" s="258"/>
      <c r="G305" s="258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192</v>
      </c>
      <c r="AH305" s="212"/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outlineLevel="1" x14ac:dyDescent="0.2">
      <c r="A306" s="219"/>
      <c r="B306" s="220"/>
      <c r="C306" s="250" t="s">
        <v>378</v>
      </c>
      <c r="D306" s="222"/>
      <c r="E306" s="223"/>
      <c r="F306" s="221"/>
      <c r="G306" s="221"/>
      <c r="H306" s="221"/>
      <c r="I306" s="221"/>
      <c r="J306" s="221"/>
      <c r="K306" s="221"/>
      <c r="L306" s="221"/>
      <c r="M306" s="221"/>
      <c r="N306" s="221"/>
      <c r="O306" s="221"/>
      <c r="P306" s="221"/>
      <c r="Q306" s="221"/>
      <c r="R306" s="221"/>
      <c r="S306" s="221"/>
      <c r="T306" s="221"/>
      <c r="U306" s="221"/>
      <c r="V306" s="221"/>
      <c r="W306" s="221"/>
      <c r="X306" s="221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139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outlineLevel="1" x14ac:dyDescent="0.2">
      <c r="A307" s="219"/>
      <c r="B307" s="220"/>
      <c r="C307" s="250" t="s">
        <v>379</v>
      </c>
      <c r="D307" s="222"/>
      <c r="E307" s="223"/>
      <c r="F307" s="221"/>
      <c r="G307" s="221"/>
      <c r="H307" s="221"/>
      <c r="I307" s="221"/>
      <c r="J307" s="221"/>
      <c r="K307" s="221"/>
      <c r="L307" s="221"/>
      <c r="M307" s="221"/>
      <c r="N307" s="221"/>
      <c r="O307" s="221"/>
      <c r="P307" s="221"/>
      <c r="Q307" s="221"/>
      <c r="R307" s="221"/>
      <c r="S307" s="221"/>
      <c r="T307" s="221"/>
      <c r="U307" s="221"/>
      <c r="V307" s="221"/>
      <c r="W307" s="221"/>
      <c r="X307" s="221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139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19"/>
      <c r="B308" s="220"/>
      <c r="C308" s="250" t="s">
        <v>380</v>
      </c>
      <c r="D308" s="222"/>
      <c r="E308" s="223">
        <v>97.456580000000002</v>
      </c>
      <c r="F308" s="221"/>
      <c r="G308" s="221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139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225" t="s">
        <v>129</v>
      </c>
      <c r="B309" s="226" t="s">
        <v>97</v>
      </c>
      <c r="C309" s="248" t="s">
        <v>98</v>
      </c>
      <c r="D309" s="227"/>
      <c r="E309" s="228"/>
      <c r="F309" s="229"/>
      <c r="G309" s="229">
        <f>SUMIF(AG310:AG330,"&lt;&gt;NOR",G310:G330)</f>
        <v>0</v>
      </c>
      <c r="H309" s="229"/>
      <c r="I309" s="229">
        <f>SUM(I310:I330)</f>
        <v>0</v>
      </c>
      <c r="J309" s="229"/>
      <c r="K309" s="229">
        <f>SUM(K310:K330)</f>
        <v>0</v>
      </c>
      <c r="L309" s="229"/>
      <c r="M309" s="229">
        <f>SUM(M310:M330)</f>
        <v>0</v>
      </c>
      <c r="N309" s="229"/>
      <c r="O309" s="229">
        <f>SUM(O310:O330)</f>
        <v>0</v>
      </c>
      <c r="P309" s="229"/>
      <c r="Q309" s="229">
        <f>SUM(Q310:Q330)</f>
        <v>0</v>
      </c>
      <c r="R309" s="229"/>
      <c r="S309" s="229"/>
      <c r="T309" s="230"/>
      <c r="U309" s="224"/>
      <c r="V309" s="224">
        <f>SUM(V310:V330)</f>
        <v>7.46</v>
      </c>
      <c r="W309" s="224"/>
      <c r="X309" s="224"/>
      <c r="AG309" t="s">
        <v>130</v>
      </c>
    </row>
    <row r="310" spans="1:60" outlineLevel="1" x14ac:dyDescent="0.2">
      <c r="A310" s="231">
        <v>43</v>
      </c>
      <c r="B310" s="232" t="s">
        <v>381</v>
      </c>
      <c r="C310" s="249" t="s">
        <v>382</v>
      </c>
      <c r="D310" s="233" t="s">
        <v>239</v>
      </c>
      <c r="E310" s="234">
        <v>12.670949999999999</v>
      </c>
      <c r="F310" s="235"/>
      <c r="G310" s="236">
        <f>ROUND(E310*F310,2)</f>
        <v>0</v>
      </c>
      <c r="H310" s="235"/>
      <c r="I310" s="236">
        <f>ROUND(E310*H310,2)</f>
        <v>0</v>
      </c>
      <c r="J310" s="235"/>
      <c r="K310" s="236">
        <f>ROUND(E310*J310,2)</f>
        <v>0</v>
      </c>
      <c r="L310" s="236">
        <v>21</v>
      </c>
      <c r="M310" s="236">
        <f>G310*(1+L310/100)</f>
        <v>0</v>
      </c>
      <c r="N310" s="236">
        <v>0</v>
      </c>
      <c r="O310" s="236">
        <f>ROUND(E310*N310,2)</f>
        <v>0</v>
      </c>
      <c r="P310" s="236">
        <v>0</v>
      </c>
      <c r="Q310" s="236">
        <f>ROUND(E310*P310,2)</f>
        <v>0</v>
      </c>
      <c r="R310" s="236" t="s">
        <v>383</v>
      </c>
      <c r="S310" s="236" t="s">
        <v>160</v>
      </c>
      <c r="T310" s="237" t="s">
        <v>160</v>
      </c>
      <c r="U310" s="221">
        <v>0.49</v>
      </c>
      <c r="V310" s="221">
        <f>ROUND(E310*U310,2)</f>
        <v>6.21</v>
      </c>
      <c r="W310" s="221"/>
      <c r="X310" s="221" t="s">
        <v>384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385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19"/>
      <c r="B311" s="220"/>
      <c r="C311" s="250" t="s">
        <v>386</v>
      </c>
      <c r="D311" s="222"/>
      <c r="E311" s="223"/>
      <c r="F311" s="221"/>
      <c r="G311" s="221"/>
      <c r="H311" s="221"/>
      <c r="I311" s="221"/>
      <c r="J311" s="221"/>
      <c r="K311" s="221"/>
      <c r="L311" s="221"/>
      <c r="M311" s="221"/>
      <c r="N311" s="221"/>
      <c r="O311" s="221"/>
      <c r="P311" s="221"/>
      <c r="Q311" s="221"/>
      <c r="R311" s="221"/>
      <c r="S311" s="221"/>
      <c r="T311" s="221"/>
      <c r="U311" s="221"/>
      <c r="V311" s="221"/>
      <c r="W311" s="221"/>
      <c r="X311" s="221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139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19"/>
      <c r="B312" s="220"/>
      <c r="C312" s="250" t="s">
        <v>387</v>
      </c>
      <c r="D312" s="222"/>
      <c r="E312" s="223"/>
      <c r="F312" s="221"/>
      <c r="G312" s="221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139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19"/>
      <c r="B313" s="220"/>
      <c r="C313" s="250" t="s">
        <v>388</v>
      </c>
      <c r="D313" s="222"/>
      <c r="E313" s="223">
        <v>12.670949999999999</v>
      </c>
      <c r="F313" s="221"/>
      <c r="G313" s="221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139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31">
        <v>44</v>
      </c>
      <c r="B314" s="232" t="s">
        <v>389</v>
      </c>
      <c r="C314" s="249" t="s">
        <v>390</v>
      </c>
      <c r="D314" s="233" t="s">
        <v>239</v>
      </c>
      <c r="E314" s="234">
        <v>240.74805000000001</v>
      </c>
      <c r="F314" s="235"/>
      <c r="G314" s="236">
        <f>ROUND(E314*F314,2)</f>
        <v>0</v>
      </c>
      <c r="H314" s="235"/>
      <c r="I314" s="236">
        <f>ROUND(E314*H314,2)</f>
        <v>0</v>
      </c>
      <c r="J314" s="235"/>
      <c r="K314" s="236">
        <f>ROUND(E314*J314,2)</f>
        <v>0</v>
      </c>
      <c r="L314" s="236">
        <v>21</v>
      </c>
      <c r="M314" s="236">
        <f>G314*(1+L314/100)</f>
        <v>0</v>
      </c>
      <c r="N314" s="236">
        <v>0</v>
      </c>
      <c r="O314" s="236">
        <f>ROUND(E314*N314,2)</f>
        <v>0</v>
      </c>
      <c r="P314" s="236">
        <v>0</v>
      </c>
      <c r="Q314" s="236">
        <f>ROUND(E314*P314,2)</f>
        <v>0</v>
      </c>
      <c r="R314" s="236" t="s">
        <v>383</v>
      </c>
      <c r="S314" s="236" t="s">
        <v>160</v>
      </c>
      <c r="T314" s="237" t="s">
        <v>160</v>
      </c>
      <c r="U314" s="221">
        <v>0</v>
      </c>
      <c r="V314" s="221">
        <f>ROUND(E314*U314,2)</f>
        <v>0</v>
      </c>
      <c r="W314" s="221"/>
      <c r="X314" s="221" t="s">
        <v>384</v>
      </c>
      <c r="Y314" s="212"/>
      <c r="Z314" s="212"/>
      <c r="AA314" s="212"/>
      <c r="AB314" s="212"/>
      <c r="AC314" s="212"/>
      <c r="AD314" s="212"/>
      <c r="AE314" s="212"/>
      <c r="AF314" s="212"/>
      <c r="AG314" s="212" t="s">
        <v>385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outlineLevel="1" x14ac:dyDescent="0.2">
      <c r="A315" s="219"/>
      <c r="B315" s="220"/>
      <c r="C315" s="250" t="s">
        <v>386</v>
      </c>
      <c r="D315" s="222"/>
      <c r="E315" s="223"/>
      <c r="F315" s="221"/>
      <c r="G315" s="221"/>
      <c r="H315" s="221"/>
      <c r="I315" s="221"/>
      <c r="J315" s="221"/>
      <c r="K315" s="221"/>
      <c r="L315" s="221"/>
      <c r="M315" s="221"/>
      <c r="N315" s="221"/>
      <c r="O315" s="221"/>
      <c r="P315" s="221"/>
      <c r="Q315" s="221"/>
      <c r="R315" s="221"/>
      <c r="S315" s="221"/>
      <c r="T315" s="221"/>
      <c r="U315" s="221"/>
      <c r="V315" s="221"/>
      <c r="W315" s="221"/>
      <c r="X315" s="221"/>
      <c r="Y315" s="212"/>
      <c r="Z315" s="212"/>
      <c r="AA315" s="212"/>
      <c r="AB315" s="212"/>
      <c r="AC315" s="212"/>
      <c r="AD315" s="212"/>
      <c r="AE315" s="212"/>
      <c r="AF315" s="212"/>
      <c r="AG315" s="212" t="s">
        <v>139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19"/>
      <c r="B316" s="220"/>
      <c r="C316" s="250" t="s">
        <v>387</v>
      </c>
      <c r="D316" s="222"/>
      <c r="E316" s="223"/>
      <c r="F316" s="221"/>
      <c r="G316" s="221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139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19"/>
      <c r="B317" s="220"/>
      <c r="C317" s="250" t="s">
        <v>391</v>
      </c>
      <c r="D317" s="222"/>
      <c r="E317" s="223">
        <v>240.74805000000001</v>
      </c>
      <c r="F317" s="221"/>
      <c r="G317" s="221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139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ht="22.5" outlineLevel="1" x14ac:dyDescent="0.2">
      <c r="A318" s="231">
        <v>45</v>
      </c>
      <c r="B318" s="232" t="s">
        <v>392</v>
      </c>
      <c r="C318" s="249" t="s">
        <v>393</v>
      </c>
      <c r="D318" s="233" t="s">
        <v>239</v>
      </c>
      <c r="E318" s="234">
        <v>7.7292800000000002</v>
      </c>
      <c r="F318" s="235"/>
      <c r="G318" s="236">
        <f>ROUND(E318*F318,2)</f>
        <v>0</v>
      </c>
      <c r="H318" s="235"/>
      <c r="I318" s="236">
        <f>ROUND(E318*H318,2)</f>
        <v>0</v>
      </c>
      <c r="J318" s="235"/>
      <c r="K318" s="236">
        <f>ROUND(E318*J318,2)</f>
        <v>0</v>
      </c>
      <c r="L318" s="236">
        <v>21</v>
      </c>
      <c r="M318" s="236">
        <f>G318*(1+L318/100)</f>
        <v>0</v>
      </c>
      <c r="N318" s="236">
        <v>0</v>
      </c>
      <c r="O318" s="236">
        <f>ROUND(E318*N318,2)</f>
        <v>0</v>
      </c>
      <c r="P318" s="236">
        <v>0</v>
      </c>
      <c r="Q318" s="236">
        <f>ROUND(E318*P318,2)</f>
        <v>0</v>
      </c>
      <c r="R318" s="236" t="s">
        <v>383</v>
      </c>
      <c r="S318" s="236" t="s">
        <v>160</v>
      </c>
      <c r="T318" s="237" t="s">
        <v>160</v>
      </c>
      <c r="U318" s="221">
        <v>0</v>
      </c>
      <c r="V318" s="221">
        <f>ROUND(E318*U318,2)</f>
        <v>0</v>
      </c>
      <c r="W318" s="221"/>
      <c r="X318" s="221" t="s">
        <v>384</v>
      </c>
      <c r="Y318" s="212"/>
      <c r="Z318" s="212"/>
      <c r="AA318" s="212"/>
      <c r="AB318" s="212"/>
      <c r="AC318" s="212"/>
      <c r="AD318" s="212"/>
      <c r="AE318" s="212"/>
      <c r="AF318" s="212"/>
      <c r="AG318" s="212" t="s">
        <v>385</v>
      </c>
      <c r="AH318" s="212"/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19"/>
      <c r="B319" s="220"/>
      <c r="C319" s="250" t="s">
        <v>386</v>
      </c>
      <c r="D319" s="222"/>
      <c r="E319" s="223"/>
      <c r="F319" s="221"/>
      <c r="G319" s="221"/>
      <c r="H319" s="221"/>
      <c r="I319" s="221"/>
      <c r="J319" s="221"/>
      <c r="K319" s="221"/>
      <c r="L319" s="221"/>
      <c r="M319" s="221"/>
      <c r="N319" s="221"/>
      <c r="O319" s="221"/>
      <c r="P319" s="221"/>
      <c r="Q319" s="221"/>
      <c r="R319" s="221"/>
      <c r="S319" s="221"/>
      <c r="T319" s="221"/>
      <c r="U319" s="221"/>
      <c r="V319" s="221"/>
      <c r="W319" s="221"/>
      <c r="X319" s="221"/>
      <c r="Y319" s="212"/>
      <c r="Z319" s="212"/>
      <c r="AA319" s="212"/>
      <c r="AB319" s="212"/>
      <c r="AC319" s="212"/>
      <c r="AD319" s="212"/>
      <c r="AE319" s="212"/>
      <c r="AF319" s="212"/>
      <c r="AG319" s="212" t="s">
        <v>139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9"/>
      <c r="B320" s="220"/>
      <c r="C320" s="250" t="s">
        <v>387</v>
      </c>
      <c r="D320" s="222"/>
      <c r="E320" s="223"/>
      <c r="F320" s="221"/>
      <c r="G320" s="221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139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19"/>
      <c r="B321" s="220"/>
      <c r="C321" s="250" t="s">
        <v>394</v>
      </c>
      <c r="D321" s="222"/>
      <c r="E321" s="223">
        <v>7.7292800000000002</v>
      </c>
      <c r="F321" s="221"/>
      <c r="G321" s="221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139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31">
        <v>46</v>
      </c>
      <c r="B322" s="232" t="s">
        <v>395</v>
      </c>
      <c r="C322" s="249" t="s">
        <v>396</v>
      </c>
      <c r="D322" s="233" t="s">
        <v>239</v>
      </c>
      <c r="E322" s="234">
        <v>4.9416700000000002</v>
      </c>
      <c r="F322" s="235"/>
      <c r="G322" s="236">
        <f>ROUND(E322*F322,2)</f>
        <v>0</v>
      </c>
      <c r="H322" s="235"/>
      <c r="I322" s="236">
        <f>ROUND(E322*H322,2)</f>
        <v>0</v>
      </c>
      <c r="J322" s="235"/>
      <c r="K322" s="236">
        <f>ROUND(E322*J322,2)</f>
        <v>0</v>
      </c>
      <c r="L322" s="236">
        <v>21</v>
      </c>
      <c r="M322" s="236">
        <f>G322*(1+L322/100)</f>
        <v>0</v>
      </c>
      <c r="N322" s="236">
        <v>0</v>
      </c>
      <c r="O322" s="236">
        <f>ROUND(E322*N322,2)</f>
        <v>0</v>
      </c>
      <c r="P322" s="236">
        <v>0</v>
      </c>
      <c r="Q322" s="236">
        <f>ROUND(E322*P322,2)</f>
        <v>0</v>
      </c>
      <c r="R322" s="236" t="s">
        <v>383</v>
      </c>
      <c r="S322" s="236" t="s">
        <v>160</v>
      </c>
      <c r="T322" s="237" t="s">
        <v>160</v>
      </c>
      <c r="U322" s="221">
        <v>0</v>
      </c>
      <c r="V322" s="221">
        <f>ROUND(E322*U322,2)</f>
        <v>0</v>
      </c>
      <c r="W322" s="221"/>
      <c r="X322" s="221" t="s">
        <v>384</v>
      </c>
      <c r="Y322" s="212"/>
      <c r="Z322" s="212"/>
      <c r="AA322" s="212"/>
      <c r="AB322" s="212"/>
      <c r="AC322" s="212"/>
      <c r="AD322" s="212"/>
      <c r="AE322" s="212"/>
      <c r="AF322" s="212"/>
      <c r="AG322" s="212" t="s">
        <v>385</v>
      </c>
      <c r="AH322" s="212"/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outlineLevel="1" x14ac:dyDescent="0.2">
      <c r="A323" s="219"/>
      <c r="B323" s="220"/>
      <c r="C323" s="250" t="s">
        <v>386</v>
      </c>
      <c r="D323" s="222"/>
      <c r="E323" s="223"/>
      <c r="F323" s="221"/>
      <c r="G323" s="221"/>
      <c r="H323" s="221"/>
      <c r="I323" s="221"/>
      <c r="J323" s="221"/>
      <c r="K323" s="221"/>
      <c r="L323" s="221"/>
      <c r="M323" s="221"/>
      <c r="N323" s="221"/>
      <c r="O323" s="221"/>
      <c r="P323" s="221"/>
      <c r="Q323" s="221"/>
      <c r="R323" s="221"/>
      <c r="S323" s="221"/>
      <c r="T323" s="221"/>
      <c r="U323" s="221"/>
      <c r="V323" s="221"/>
      <c r="W323" s="221"/>
      <c r="X323" s="221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139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19"/>
      <c r="B324" s="220"/>
      <c r="C324" s="250" t="s">
        <v>387</v>
      </c>
      <c r="D324" s="222"/>
      <c r="E324" s="223"/>
      <c r="F324" s="221"/>
      <c r="G324" s="221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139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19"/>
      <c r="B325" s="220"/>
      <c r="C325" s="250" t="s">
        <v>397</v>
      </c>
      <c r="D325" s="222"/>
      <c r="E325" s="223">
        <v>4.9416700000000002</v>
      </c>
      <c r="F325" s="221"/>
      <c r="G325" s="221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139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ht="22.5" outlineLevel="1" x14ac:dyDescent="0.2">
      <c r="A326" s="231">
        <v>47</v>
      </c>
      <c r="B326" s="232" t="s">
        <v>398</v>
      </c>
      <c r="C326" s="249" t="s">
        <v>399</v>
      </c>
      <c r="D326" s="233" t="s">
        <v>239</v>
      </c>
      <c r="E326" s="234">
        <v>12.670949999999999</v>
      </c>
      <c r="F326" s="235"/>
      <c r="G326" s="236">
        <f>ROUND(E326*F326,2)</f>
        <v>0</v>
      </c>
      <c r="H326" s="235"/>
      <c r="I326" s="236">
        <f>ROUND(E326*H326,2)</f>
        <v>0</v>
      </c>
      <c r="J326" s="235"/>
      <c r="K326" s="236">
        <f>ROUND(E326*J326,2)</f>
        <v>0</v>
      </c>
      <c r="L326" s="236">
        <v>21</v>
      </c>
      <c r="M326" s="236">
        <f>G326*(1+L326/100)</f>
        <v>0</v>
      </c>
      <c r="N326" s="236">
        <v>0</v>
      </c>
      <c r="O326" s="236">
        <f>ROUND(E326*N326,2)</f>
        <v>0</v>
      </c>
      <c r="P326" s="236">
        <v>0</v>
      </c>
      <c r="Q326" s="236">
        <f>ROUND(E326*P326,2)</f>
        <v>0</v>
      </c>
      <c r="R326" s="236" t="s">
        <v>257</v>
      </c>
      <c r="S326" s="236" t="s">
        <v>160</v>
      </c>
      <c r="T326" s="237" t="s">
        <v>160</v>
      </c>
      <c r="U326" s="221">
        <v>9.9000000000000005E-2</v>
      </c>
      <c r="V326" s="221">
        <f>ROUND(E326*U326,2)</f>
        <v>1.25</v>
      </c>
      <c r="W326" s="221"/>
      <c r="X326" s="221" t="s">
        <v>384</v>
      </c>
      <c r="Y326" s="212"/>
      <c r="Z326" s="212"/>
      <c r="AA326" s="212"/>
      <c r="AB326" s="212"/>
      <c r="AC326" s="212"/>
      <c r="AD326" s="212"/>
      <c r="AE326" s="212"/>
      <c r="AF326" s="212"/>
      <c r="AG326" s="212" t="s">
        <v>385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/>
      <c r="B327" s="220"/>
      <c r="C327" s="259" t="s">
        <v>400</v>
      </c>
      <c r="D327" s="258"/>
      <c r="E327" s="258"/>
      <c r="F327" s="258"/>
      <c r="G327" s="258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192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outlineLevel="1" x14ac:dyDescent="0.2">
      <c r="A328" s="219"/>
      <c r="B328" s="220"/>
      <c r="C328" s="250" t="s">
        <v>386</v>
      </c>
      <c r="D328" s="222"/>
      <c r="E328" s="223"/>
      <c r="F328" s="221"/>
      <c r="G328" s="221"/>
      <c r="H328" s="221"/>
      <c r="I328" s="221"/>
      <c r="J328" s="221"/>
      <c r="K328" s="221"/>
      <c r="L328" s="221"/>
      <c r="M328" s="221"/>
      <c r="N328" s="221"/>
      <c r="O328" s="221"/>
      <c r="P328" s="221"/>
      <c r="Q328" s="221"/>
      <c r="R328" s="221"/>
      <c r="S328" s="221"/>
      <c r="T328" s="221"/>
      <c r="U328" s="221"/>
      <c r="V328" s="221"/>
      <c r="W328" s="221"/>
      <c r="X328" s="221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139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outlineLevel="1" x14ac:dyDescent="0.2">
      <c r="A329" s="219"/>
      <c r="B329" s="220"/>
      <c r="C329" s="250" t="s">
        <v>387</v>
      </c>
      <c r="D329" s="222"/>
      <c r="E329" s="223"/>
      <c r="F329" s="221"/>
      <c r="G329" s="221"/>
      <c r="H329" s="221"/>
      <c r="I329" s="221"/>
      <c r="J329" s="221"/>
      <c r="K329" s="221"/>
      <c r="L329" s="221"/>
      <c r="M329" s="221"/>
      <c r="N329" s="221"/>
      <c r="O329" s="221"/>
      <c r="P329" s="221"/>
      <c r="Q329" s="221"/>
      <c r="R329" s="221"/>
      <c r="S329" s="221"/>
      <c r="T329" s="221"/>
      <c r="U329" s="221"/>
      <c r="V329" s="221"/>
      <c r="W329" s="221"/>
      <c r="X329" s="221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139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outlineLevel="1" x14ac:dyDescent="0.2">
      <c r="A330" s="219"/>
      <c r="B330" s="220"/>
      <c r="C330" s="250" t="s">
        <v>388</v>
      </c>
      <c r="D330" s="222"/>
      <c r="E330" s="223">
        <v>12.670949999999999</v>
      </c>
      <c r="F330" s="221"/>
      <c r="G330" s="221"/>
      <c r="H330" s="221"/>
      <c r="I330" s="221"/>
      <c r="J330" s="221"/>
      <c r="K330" s="221"/>
      <c r="L330" s="221"/>
      <c r="M330" s="221"/>
      <c r="N330" s="221"/>
      <c r="O330" s="221"/>
      <c r="P330" s="221"/>
      <c r="Q330" s="221"/>
      <c r="R330" s="221"/>
      <c r="S330" s="221"/>
      <c r="T330" s="221"/>
      <c r="U330" s="221"/>
      <c r="V330" s="221"/>
      <c r="W330" s="221"/>
      <c r="X330" s="221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139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x14ac:dyDescent="0.2">
      <c r="A331" s="3"/>
      <c r="B331" s="4"/>
      <c r="C331" s="253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AE331">
        <v>15</v>
      </c>
      <c r="AF331">
        <v>21</v>
      </c>
      <c r="AG331" t="s">
        <v>116</v>
      </c>
    </row>
    <row r="332" spans="1:60" x14ac:dyDescent="0.2">
      <c r="A332" s="215"/>
      <c r="B332" s="216" t="s">
        <v>29</v>
      </c>
      <c r="C332" s="254"/>
      <c r="D332" s="217"/>
      <c r="E332" s="218"/>
      <c r="F332" s="218"/>
      <c r="G332" s="247">
        <f>G8+G117+G142+G211+G281+G299+G303+G309</f>
        <v>0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AE332">
        <f>SUMIF(L7:L330,AE331,G7:G330)</f>
        <v>0</v>
      </c>
      <c r="AF332">
        <f>SUMIF(L7:L330,AF331,G7:G330)</f>
        <v>0</v>
      </c>
      <c r="AG332" t="s">
        <v>172</v>
      </c>
    </row>
    <row r="333" spans="1:60" x14ac:dyDescent="0.2">
      <c r="C333" s="255"/>
      <c r="D333" s="10"/>
      <c r="AG333" t="s">
        <v>173</v>
      </c>
    </row>
    <row r="334" spans="1:60" x14ac:dyDescent="0.2">
      <c r="D334" s="10"/>
    </row>
    <row r="335" spans="1:60" x14ac:dyDescent="0.2">
      <c r="D335" s="10"/>
    </row>
    <row r="336" spans="1:60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exCRva84jqz4iaWoniLdJDRF5Go4XDlk5WKQzDjcpV6drYHf7hEaUXZyMsSIp+wJcf/4D2tRrJ2VH/g0QekCw==" saltValue="6hE6MX7TMPw24dQIqr4Riw==" spinCount="100000" sheet="1"/>
  <mergeCells count="18">
    <mergeCell ref="C158:G158"/>
    <mergeCell ref="C164:G164"/>
    <mergeCell ref="C213:G213"/>
    <mergeCell ref="C227:G227"/>
    <mergeCell ref="C305:G305"/>
    <mergeCell ref="C327:G327"/>
    <mergeCell ref="C30:G30"/>
    <mergeCell ref="C35:G35"/>
    <mergeCell ref="C44:G44"/>
    <mergeCell ref="C75:G75"/>
    <mergeCell ref="C119:G119"/>
    <mergeCell ref="C124:G124"/>
    <mergeCell ref="A1:G1"/>
    <mergeCell ref="C2:G2"/>
    <mergeCell ref="C3:G3"/>
    <mergeCell ref="C4:G4"/>
    <mergeCell ref="C19:G19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7F05-0E6E-46AF-993A-3F61B05DC7B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174</v>
      </c>
      <c r="B1" s="197"/>
      <c r="C1" s="197"/>
      <c r="D1" s="197"/>
      <c r="E1" s="197"/>
      <c r="F1" s="197"/>
      <c r="G1" s="197"/>
      <c r="AG1" t="s">
        <v>103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104</v>
      </c>
      <c r="AG3" t="s">
        <v>106</v>
      </c>
    </row>
    <row r="4" spans="1:60" ht="24.95" customHeight="1" x14ac:dyDescent="0.2">
      <c r="A4" s="202" t="s">
        <v>9</v>
      </c>
      <c r="B4" s="203" t="s">
        <v>61</v>
      </c>
      <c r="C4" s="204" t="s">
        <v>62</v>
      </c>
      <c r="D4" s="205"/>
      <c r="E4" s="205"/>
      <c r="F4" s="205"/>
      <c r="G4" s="206"/>
      <c r="AG4" t="s">
        <v>107</v>
      </c>
    </row>
    <row r="5" spans="1:60" x14ac:dyDescent="0.2">
      <c r="D5" s="10"/>
    </row>
    <row r="6" spans="1:60" ht="38.25" x14ac:dyDescent="0.2">
      <c r="A6" s="208" t="s">
        <v>108</v>
      </c>
      <c r="B6" s="210" t="s">
        <v>109</v>
      </c>
      <c r="C6" s="210" t="s">
        <v>110</v>
      </c>
      <c r="D6" s="209" t="s">
        <v>111</v>
      </c>
      <c r="E6" s="208" t="s">
        <v>112</v>
      </c>
      <c r="F6" s="207" t="s">
        <v>113</v>
      </c>
      <c r="G6" s="208" t="s">
        <v>29</v>
      </c>
      <c r="H6" s="211" t="s">
        <v>30</v>
      </c>
      <c r="I6" s="211" t="s">
        <v>114</v>
      </c>
      <c r="J6" s="211" t="s">
        <v>31</v>
      </c>
      <c r="K6" s="211" t="s">
        <v>115</v>
      </c>
      <c r="L6" s="211" t="s">
        <v>116</v>
      </c>
      <c r="M6" s="211" t="s">
        <v>117</v>
      </c>
      <c r="N6" s="211" t="s">
        <v>118</v>
      </c>
      <c r="O6" s="211" t="s">
        <v>119</v>
      </c>
      <c r="P6" s="211" t="s">
        <v>120</v>
      </c>
      <c r="Q6" s="211" t="s">
        <v>121</v>
      </c>
      <c r="R6" s="211" t="s">
        <v>122</v>
      </c>
      <c r="S6" s="211" t="s">
        <v>123</v>
      </c>
      <c r="T6" s="211" t="s">
        <v>124</v>
      </c>
      <c r="U6" s="211" t="s">
        <v>125</v>
      </c>
      <c r="V6" s="211" t="s">
        <v>126</v>
      </c>
      <c r="W6" s="211" t="s">
        <v>127</v>
      </c>
      <c r="X6" s="211" t="s">
        <v>128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129</v>
      </c>
      <c r="B8" s="226" t="s">
        <v>79</v>
      </c>
      <c r="C8" s="248" t="s">
        <v>80</v>
      </c>
      <c r="D8" s="227"/>
      <c r="E8" s="228"/>
      <c r="F8" s="229"/>
      <c r="G8" s="229">
        <f>SUMIF(AG9:AG49,"&lt;&gt;NOR",G9:G49)</f>
        <v>0</v>
      </c>
      <c r="H8" s="229"/>
      <c r="I8" s="229">
        <f>SUM(I9:I49)</f>
        <v>0</v>
      </c>
      <c r="J8" s="229"/>
      <c r="K8" s="229">
        <f>SUM(K9:K49)</f>
        <v>0</v>
      </c>
      <c r="L8" s="229"/>
      <c r="M8" s="229">
        <f>SUM(M9:M49)</f>
        <v>0</v>
      </c>
      <c r="N8" s="229"/>
      <c r="O8" s="229">
        <f>SUM(O9:O49)</f>
        <v>0</v>
      </c>
      <c r="P8" s="229"/>
      <c r="Q8" s="229">
        <f>SUM(Q9:Q49)</f>
        <v>0</v>
      </c>
      <c r="R8" s="229"/>
      <c r="S8" s="229"/>
      <c r="T8" s="230"/>
      <c r="U8" s="224"/>
      <c r="V8" s="224">
        <f>SUM(V9:V49)</f>
        <v>9.3000000000000007</v>
      </c>
      <c r="W8" s="224"/>
      <c r="X8" s="224"/>
      <c r="AG8" t="s">
        <v>130</v>
      </c>
    </row>
    <row r="9" spans="1:60" outlineLevel="1" x14ac:dyDescent="0.2">
      <c r="A9" s="231">
        <v>1</v>
      </c>
      <c r="B9" s="232" t="s">
        <v>401</v>
      </c>
      <c r="C9" s="249" t="s">
        <v>402</v>
      </c>
      <c r="D9" s="233" t="s">
        <v>189</v>
      </c>
      <c r="E9" s="234">
        <v>1.42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190</v>
      </c>
      <c r="S9" s="236" t="s">
        <v>160</v>
      </c>
      <c r="T9" s="237" t="s">
        <v>160</v>
      </c>
      <c r="U9" s="221">
        <v>1.0999999999999999E-2</v>
      </c>
      <c r="V9" s="221">
        <f>ROUND(E9*U9,2)</f>
        <v>0.02</v>
      </c>
      <c r="W9" s="221"/>
      <c r="X9" s="221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9" t="s">
        <v>209</v>
      </c>
      <c r="D10" s="258"/>
      <c r="E10" s="258"/>
      <c r="F10" s="258"/>
      <c r="G10" s="258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192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403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404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405</v>
      </c>
      <c r="D13" s="222"/>
      <c r="E13" s="223">
        <v>1.42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1">
        <v>2</v>
      </c>
      <c r="B14" s="232" t="s">
        <v>219</v>
      </c>
      <c r="C14" s="249" t="s">
        <v>220</v>
      </c>
      <c r="D14" s="233" t="s">
        <v>189</v>
      </c>
      <c r="E14" s="234">
        <v>1.42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6" t="s">
        <v>190</v>
      </c>
      <c r="S14" s="236" t="s">
        <v>160</v>
      </c>
      <c r="T14" s="237" t="s">
        <v>160</v>
      </c>
      <c r="U14" s="221">
        <v>0.65200000000000002</v>
      </c>
      <c r="V14" s="221">
        <f>ROUND(E14*U14,2)</f>
        <v>0.93</v>
      </c>
      <c r="W14" s="221"/>
      <c r="X14" s="221" t="s">
        <v>179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180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0" t="s">
        <v>403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404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405</v>
      </c>
      <c r="D17" s="222"/>
      <c r="E17" s="223">
        <v>1.42</v>
      </c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3</v>
      </c>
      <c r="B18" s="232" t="s">
        <v>406</v>
      </c>
      <c r="C18" s="249" t="s">
        <v>407</v>
      </c>
      <c r="D18" s="233" t="s">
        <v>177</v>
      </c>
      <c r="E18" s="234">
        <v>14.2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6" t="s">
        <v>408</v>
      </c>
      <c r="S18" s="236" t="s">
        <v>160</v>
      </c>
      <c r="T18" s="237" t="s">
        <v>160</v>
      </c>
      <c r="U18" s="221">
        <v>9.7000000000000003E-2</v>
      </c>
      <c r="V18" s="221">
        <f>ROUND(E18*U18,2)</f>
        <v>1.38</v>
      </c>
      <c r="W18" s="221"/>
      <c r="X18" s="221" t="s">
        <v>179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180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9" t="s">
        <v>409</v>
      </c>
      <c r="D19" s="258"/>
      <c r="E19" s="258"/>
      <c r="F19" s="258"/>
      <c r="G19" s="258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192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403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404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410</v>
      </c>
      <c r="D22" s="222"/>
      <c r="E22" s="223">
        <v>14.2</v>
      </c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4</v>
      </c>
      <c r="B23" s="232" t="s">
        <v>411</v>
      </c>
      <c r="C23" s="249" t="s">
        <v>412</v>
      </c>
      <c r="D23" s="233" t="s">
        <v>189</v>
      </c>
      <c r="E23" s="234">
        <v>1.42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 t="s">
        <v>408</v>
      </c>
      <c r="S23" s="236" t="s">
        <v>160</v>
      </c>
      <c r="T23" s="237" t="s">
        <v>160</v>
      </c>
      <c r="U23" s="221">
        <v>1.6E-2</v>
      </c>
      <c r="V23" s="221">
        <f>ROUND(E23*U23,2)</f>
        <v>0.02</v>
      </c>
      <c r="W23" s="221"/>
      <c r="X23" s="221" t="s">
        <v>179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180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9" t="s">
        <v>413</v>
      </c>
      <c r="D24" s="258"/>
      <c r="E24" s="258"/>
      <c r="F24" s="258"/>
      <c r="G24" s="258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192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0" t="s">
        <v>403</v>
      </c>
      <c r="D25" s="222"/>
      <c r="E25" s="223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139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0" t="s">
        <v>404</v>
      </c>
      <c r="D26" s="222"/>
      <c r="E26" s="223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405</v>
      </c>
      <c r="D27" s="222"/>
      <c r="E27" s="223">
        <v>1.42</v>
      </c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31">
        <v>5</v>
      </c>
      <c r="B28" s="232" t="s">
        <v>414</v>
      </c>
      <c r="C28" s="249" t="s">
        <v>415</v>
      </c>
      <c r="D28" s="233" t="s">
        <v>177</v>
      </c>
      <c r="E28" s="234">
        <v>14.2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6" t="s">
        <v>408</v>
      </c>
      <c r="S28" s="236" t="s">
        <v>160</v>
      </c>
      <c r="T28" s="237" t="s">
        <v>160</v>
      </c>
      <c r="U28" s="221">
        <v>0.17100000000000001</v>
      </c>
      <c r="V28" s="221">
        <f>ROUND(E28*U28,2)</f>
        <v>2.4300000000000002</v>
      </c>
      <c r="W28" s="221"/>
      <c r="X28" s="221" t="s">
        <v>179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180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9" t="s">
        <v>416</v>
      </c>
      <c r="D29" s="258"/>
      <c r="E29" s="258"/>
      <c r="F29" s="258"/>
      <c r="G29" s="258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192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0" t="s">
        <v>403</v>
      </c>
      <c r="D30" s="222"/>
      <c r="E30" s="223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139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404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410</v>
      </c>
      <c r="D32" s="222"/>
      <c r="E32" s="223">
        <v>14.2</v>
      </c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6</v>
      </c>
      <c r="B33" s="232" t="s">
        <v>417</v>
      </c>
      <c r="C33" s="249" t="s">
        <v>418</v>
      </c>
      <c r="D33" s="233" t="s">
        <v>177</v>
      </c>
      <c r="E33" s="234">
        <v>14.2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 t="s">
        <v>190</v>
      </c>
      <c r="S33" s="236" t="s">
        <v>160</v>
      </c>
      <c r="T33" s="237" t="s">
        <v>160</v>
      </c>
      <c r="U33" s="221">
        <v>0.128</v>
      </c>
      <c r="V33" s="221">
        <f>ROUND(E33*U33,2)</f>
        <v>1.82</v>
      </c>
      <c r="W33" s="221"/>
      <c r="X33" s="221" t="s">
        <v>179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180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9" t="s">
        <v>419</v>
      </c>
      <c r="D34" s="258"/>
      <c r="E34" s="258"/>
      <c r="F34" s="258"/>
      <c r="G34" s="258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192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0" t="s">
        <v>403</v>
      </c>
      <c r="D35" s="222"/>
      <c r="E35" s="223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139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404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50" t="s">
        <v>410</v>
      </c>
      <c r="D37" s="222"/>
      <c r="E37" s="223">
        <v>14.2</v>
      </c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31">
        <v>7</v>
      </c>
      <c r="B38" s="232" t="s">
        <v>420</v>
      </c>
      <c r="C38" s="249" t="s">
        <v>421</v>
      </c>
      <c r="D38" s="233" t="s">
        <v>177</v>
      </c>
      <c r="E38" s="234">
        <v>14.2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 t="s">
        <v>190</v>
      </c>
      <c r="S38" s="236" t="s">
        <v>160</v>
      </c>
      <c r="T38" s="237" t="s">
        <v>160</v>
      </c>
      <c r="U38" s="221">
        <v>0.19</v>
      </c>
      <c r="V38" s="221">
        <f>ROUND(E38*U38,2)</f>
        <v>2.7</v>
      </c>
      <c r="W38" s="221"/>
      <c r="X38" s="221" t="s">
        <v>179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180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9" t="s">
        <v>422</v>
      </c>
      <c r="D39" s="258"/>
      <c r="E39" s="258"/>
      <c r="F39" s="258"/>
      <c r="G39" s="258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192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5" t="str">
        <f>C39</f>
        <v>s případným nutným přemístěním hromad nebo dočasných skládek na místo potřeby ze vzdálenosti do 30 m, ve svahu sklonu přes 1 : 5,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0" t="s">
        <v>403</v>
      </c>
      <c r="D40" s="222"/>
      <c r="E40" s="223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0" t="s">
        <v>404</v>
      </c>
      <c r="D41" s="222"/>
      <c r="E41" s="223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410</v>
      </c>
      <c r="D42" s="222"/>
      <c r="E42" s="223">
        <v>14.2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1">
        <v>8</v>
      </c>
      <c r="B43" s="232" t="s">
        <v>423</v>
      </c>
      <c r="C43" s="249" t="s">
        <v>424</v>
      </c>
      <c r="D43" s="233" t="s">
        <v>425</v>
      </c>
      <c r="E43" s="234">
        <v>1.4057999999999999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1E-3</v>
      </c>
      <c r="O43" s="236">
        <f>ROUND(E43*N43,2)</f>
        <v>0</v>
      </c>
      <c r="P43" s="236">
        <v>0</v>
      </c>
      <c r="Q43" s="236">
        <f>ROUND(E43*P43,2)</f>
        <v>0</v>
      </c>
      <c r="R43" s="236" t="s">
        <v>266</v>
      </c>
      <c r="S43" s="236" t="s">
        <v>160</v>
      </c>
      <c r="T43" s="237" t="s">
        <v>160</v>
      </c>
      <c r="U43" s="221">
        <v>0</v>
      </c>
      <c r="V43" s="221">
        <f>ROUND(E43*U43,2)</f>
        <v>0</v>
      </c>
      <c r="W43" s="221"/>
      <c r="X43" s="221" t="s">
        <v>267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268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0" t="s">
        <v>403</v>
      </c>
      <c r="D44" s="222"/>
      <c r="E44" s="223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0" t="s">
        <v>404</v>
      </c>
      <c r="D45" s="222"/>
      <c r="E45" s="223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60" t="s">
        <v>213</v>
      </c>
      <c r="D46" s="256"/>
      <c r="E46" s="257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61" t="s">
        <v>426</v>
      </c>
      <c r="D47" s="256"/>
      <c r="E47" s="257">
        <v>14.2</v>
      </c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139</v>
      </c>
      <c r="AH47" s="212">
        <v>2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60" t="s">
        <v>215</v>
      </c>
      <c r="D48" s="256"/>
      <c r="E48" s="257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50" t="s">
        <v>427</v>
      </c>
      <c r="D49" s="222"/>
      <c r="E49" s="223">
        <v>1.41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25" t="s">
        <v>129</v>
      </c>
      <c r="B50" s="226" t="s">
        <v>83</v>
      </c>
      <c r="C50" s="248" t="s">
        <v>84</v>
      </c>
      <c r="D50" s="227"/>
      <c r="E50" s="228"/>
      <c r="F50" s="229"/>
      <c r="G50" s="229">
        <f>SUMIF(AG51:AG57,"&lt;&gt;NOR",G51:G57)</f>
        <v>0</v>
      </c>
      <c r="H50" s="229"/>
      <c r="I50" s="229">
        <f>SUM(I51:I57)</f>
        <v>0</v>
      </c>
      <c r="J50" s="229"/>
      <c r="K50" s="229">
        <f>SUM(K51:K57)</f>
        <v>0</v>
      </c>
      <c r="L50" s="229"/>
      <c r="M50" s="229">
        <f>SUM(M51:M57)</f>
        <v>0</v>
      </c>
      <c r="N50" s="229"/>
      <c r="O50" s="229">
        <f>SUM(O51:O57)</f>
        <v>0.81</v>
      </c>
      <c r="P50" s="229"/>
      <c r="Q50" s="229">
        <f>SUM(Q51:Q57)</f>
        <v>0</v>
      </c>
      <c r="R50" s="229"/>
      <c r="S50" s="229"/>
      <c r="T50" s="230"/>
      <c r="U50" s="224"/>
      <c r="V50" s="224">
        <f>SUM(V51:V57)</f>
        <v>0.46</v>
      </c>
      <c r="W50" s="224"/>
      <c r="X50" s="224"/>
      <c r="AG50" t="s">
        <v>130</v>
      </c>
    </row>
    <row r="51" spans="1:60" ht="22.5" outlineLevel="1" x14ac:dyDescent="0.2">
      <c r="A51" s="231">
        <v>9</v>
      </c>
      <c r="B51" s="232" t="s">
        <v>428</v>
      </c>
      <c r="C51" s="249" t="s">
        <v>429</v>
      </c>
      <c r="D51" s="233" t="s">
        <v>177</v>
      </c>
      <c r="E51" s="234">
        <v>6.4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0.12715000000000001</v>
      </c>
      <c r="O51" s="236">
        <f>ROUND(E51*N51,2)</f>
        <v>0.81</v>
      </c>
      <c r="P51" s="236">
        <v>0</v>
      </c>
      <c r="Q51" s="236">
        <f>ROUND(E51*P51,2)</f>
        <v>0</v>
      </c>
      <c r="R51" s="236" t="s">
        <v>178</v>
      </c>
      <c r="S51" s="236" t="s">
        <v>160</v>
      </c>
      <c r="T51" s="237" t="s">
        <v>160</v>
      </c>
      <c r="U51" s="221">
        <v>7.1999999999999995E-2</v>
      </c>
      <c r="V51" s="221">
        <f>ROUND(E51*U51,2)</f>
        <v>0.46</v>
      </c>
      <c r="W51" s="221"/>
      <c r="X51" s="221" t="s">
        <v>179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180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430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431</v>
      </c>
      <c r="D53" s="222"/>
      <c r="E53" s="223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0" t="s">
        <v>432</v>
      </c>
      <c r="D54" s="222"/>
      <c r="E54" s="223">
        <v>6.4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31">
        <v>10</v>
      </c>
      <c r="B55" s="232" t="s">
        <v>433</v>
      </c>
      <c r="C55" s="249" t="s">
        <v>434</v>
      </c>
      <c r="D55" s="233" t="s">
        <v>177</v>
      </c>
      <c r="E55" s="234">
        <v>6.4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</v>
      </c>
      <c r="O55" s="236">
        <f>ROUND(E55*N55,2)</f>
        <v>0</v>
      </c>
      <c r="P55" s="236">
        <v>0</v>
      </c>
      <c r="Q55" s="236">
        <f>ROUND(E55*P55,2)</f>
        <v>0</v>
      </c>
      <c r="R55" s="236"/>
      <c r="S55" s="236" t="s">
        <v>134</v>
      </c>
      <c r="T55" s="237" t="s">
        <v>135</v>
      </c>
      <c r="U55" s="221">
        <v>0</v>
      </c>
      <c r="V55" s="221">
        <f>ROUND(E55*U55,2)</f>
        <v>0</v>
      </c>
      <c r="W55" s="221"/>
      <c r="X55" s="221" t="s">
        <v>179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180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50" t="s">
        <v>430</v>
      </c>
      <c r="D56" s="222"/>
      <c r="E56" s="223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0" t="s">
        <v>432</v>
      </c>
      <c r="D57" s="222"/>
      <c r="E57" s="223">
        <v>6.4</v>
      </c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139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25" t="s">
        <v>129</v>
      </c>
      <c r="B58" s="226" t="s">
        <v>85</v>
      </c>
      <c r="C58" s="248" t="s">
        <v>86</v>
      </c>
      <c r="D58" s="227"/>
      <c r="E58" s="228"/>
      <c r="F58" s="229"/>
      <c r="G58" s="229">
        <f>SUMIF(AG59:AG70,"&lt;&gt;NOR",G59:G70)</f>
        <v>0</v>
      </c>
      <c r="H58" s="229"/>
      <c r="I58" s="229">
        <f>SUM(I59:I70)</f>
        <v>0</v>
      </c>
      <c r="J58" s="229"/>
      <c r="K58" s="229">
        <f>SUM(K59:K70)</f>
        <v>0</v>
      </c>
      <c r="L58" s="229"/>
      <c r="M58" s="229">
        <f>SUM(M59:M70)</f>
        <v>0</v>
      </c>
      <c r="N58" s="229"/>
      <c r="O58" s="229">
        <f>SUM(O59:O70)</f>
        <v>19.2</v>
      </c>
      <c r="P58" s="229"/>
      <c r="Q58" s="229">
        <f>SUM(Q59:Q70)</f>
        <v>5.76</v>
      </c>
      <c r="R58" s="229"/>
      <c r="S58" s="229"/>
      <c r="T58" s="230"/>
      <c r="U58" s="224"/>
      <c r="V58" s="224">
        <f>SUM(V59:V70)</f>
        <v>0</v>
      </c>
      <c r="W58" s="224"/>
      <c r="X58" s="224"/>
      <c r="AG58" t="s">
        <v>130</v>
      </c>
    </row>
    <row r="59" spans="1:60" outlineLevel="1" x14ac:dyDescent="0.2">
      <c r="A59" s="231">
        <v>11</v>
      </c>
      <c r="B59" s="232" t="s">
        <v>435</v>
      </c>
      <c r="C59" s="249" t="s">
        <v>436</v>
      </c>
      <c r="D59" s="233" t="s">
        <v>251</v>
      </c>
      <c r="E59" s="234">
        <v>38.4</v>
      </c>
      <c r="F59" s="235"/>
      <c r="G59" s="236">
        <f>ROUND(E59*F59,2)</f>
        <v>0</v>
      </c>
      <c r="H59" s="235"/>
      <c r="I59" s="236">
        <f>ROUND(E59*H59,2)</f>
        <v>0</v>
      </c>
      <c r="J59" s="235"/>
      <c r="K59" s="236">
        <f>ROUND(E59*J59,2)</f>
        <v>0</v>
      </c>
      <c r="L59" s="236">
        <v>21</v>
      </c>
      <c r="M59" s="236">
        <f>G59*(1+L59/100)</f>
        <v>0</v>
      </c>
      <c r="N59" s="236">
        <v>0</v>
      </c>
      <c r="O59" s="236">
        <f>ROUND(E59*N59,2)</f>
        <v>0</v>
      </c>
      <c r="P59" s="236">
        <v>0.15</v>
      </c>
      <c r="Q59" s="236">
        <f>ROUND(E59*P59,2)</f>
        <v>5.76</v>
      </c>
      <c r="R59" s="236"/>
      <c r="S59" s="236" t="s">
        <v>134</v>
      </c>
      <c r="T59" s="237" t="s">
        <v>135</v>
      </c>
      <c r="U59" s="221">
        <v>0</v>
      </c>
      <c r="V59" s="221">
        <f>ROUND(E59*U59,2)</f>
        <v>0</v>
      </c>
      <c r="W59" s="221"/>
      <c r="X59" s="221" t="s">
        <v>179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180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9"/>
      <c r="B60" s="220"/>
      <c r="C60" s="250" t="s">
        <v>332</v>
      </c>
      <c r="D60" s="222"/>
      <c r="E60" s="223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139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0" t="s">
        <v>183</v>
      </c>
      <c r="D61" s="222"/>
      <c r="E61" s="223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139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0" t="s">
        <v>437</v>
      </c>
      <c r="D62" s="222"/>
      <c r="E62" s="223">
        <v>38.4</v>
      </c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31">
        <v>12</v>
      </c>
      <c r="B63" s="232" t="s">
        <v>438</v>
      </c>
      <c r="C63" s="249" t="s">
        <v>439</v>
      </c>
      <c r="D63" s="233" t="s">
        <v>251</v>
      </c>
      <c r="E63" s="234">
        <v>38.4</v>
      </c>
      <c r="F63" s="235"/>
      <c r="G63" s="236">
        <f>ROUND(E63*F63,2)</f>
        <v>0</v>
      </c>
      <c r="H63" s="235"/>
      <c r="I63" s="236">
        <f>ROUND(E63*H63,2)</f>
        <v>0</v>
      </c>
      <c r="J63" s="235"/>
      <c r="K63" s="236">
        <f>ROUND(E63*J63,2)</f>
        <v>0</v>
      </c>
      <c r="L63" s="236">
        <v>21</v>
      </c>
      <c r="M63" s="236">
        <f>G63*(1+L63/100)</f>
        <v>0</v>
      </c>
      <c r="N63" s="236">
        <v>0.35</v>
      </c>
      <c r="O63" s="236">
        <f>ROUND(E63*N63,2)</f>
        <v>13.44</v>
      </c>
      <c r="P63" s="236">
        <v>0</v>
      </c>
      <c r="Q63" s="236">
        <f>ROUND(E63*P63,2)</f>
        <v>0</v>
      </c>
      <c r="R63" s="236"/>
      <c r="S63" s="236" t="s">
        <v>134</v>
      </c>
      <c r="T63" s="237" t="s">
        <v>135</v>
      </c>
      <c r="U63" s="221">
        <v>0</v>
      </c>
      <c r="V63" s="221">
        <f>ROUND(E63*U63,2)</f>
        <v>0</v>
      </c>
      <c r="W63" s="221"/>
      <c r="X63" s="221" t="s">
        <v>179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180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0" t="s">
        <v>332</v>
      </c>
      <c r="D64" s="222"/>
      <c r="E64" s="223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139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9"/>
      <c r="B65" s="220"/>
      <c r="C65" s="250" t="s">
        <v>183</v>
      </c>
      <c r="D65" s="222"/>
      <c r="E65" s="223"/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12"/>
      <c r="Z65" s="212"/>
      <c r="AA65" s="212"/>
      <c r="AB65" s="212"/>
      <c r="AC65" s="212"/>
      <c r="AD65" s="212"/>
      <c r="AE65" s="212"/>
      <c r="AF65" s="212"/>
      <c r="AG65" s="212" t="s">
        <v>139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9"/>
      <c r="B66" s="220"/>
      <c r="C66" s="250" t="s">
        <v>437</v>
      </c>
      <c r="D66" s="222"/>
      <c r="E66" s="223">
        <v>38.4</v>
      </c>
      <c r="F66" s="221"/>
      <c r="G66" s="221"/>
      <c r="H66" s="221"/>
      <c r="I66" s="221"/>
      <c r="J66" s="221"/>
      <c r="K66" s="221"/>
      <c r="L66" s="221"/>
      <c r="M66" s="221"/>
      <c r="N66" s="221"/>
      <c r="O66" s="221"/>
      <c r="P66" s="221"/>
      <c r="Q66" s="221"/>
      <c r="R66" s="221"/>
      <c r="S66" s="221"/>
      <c r="T66" s="221"/>
      <c r="U66" s="221"/>
      <c r="V66" s="221"/>
      <c r="W66" s="221"/>
      <c r="X66" s="221"/>
      <c r="Y66" s="212"/>
      <c r="Z66" s="212"/>
      <c r="AA66" s="212"/>
      <c r="AB66" s="212"/>
      <c r="AC66" s="212"/>
      <c r="AD66" s="212"/>
      <c r="AE66" s="212"/>
      <c r="AF66" s="212"/>
      <c r="AG66" s="212" t="s">
        <v>139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31">
        <v>13</v>
      </c>
      <c r="B67" s="232" t="s">
        <v>440</v>
      </c>
      <c r="C67" s="249" t="s">
        <v>441</v>
      </c>
      <c r="D67" s="233" t="s">
        <v>251</v>
      </c>
      <c r="E67" s="234">
        <v>38.4</v>
      </c>
      <c r="F67" s="235"/>
      <c r="G67" s="236">
        <f>ROUND(E67*F67,2)</f>
        <v>0</v>
      </c>
      <c r="H67" s="235"/>
      <c r="I67" s="236">
        <f>ROUND(E67*H67,2)</f>
        <v>0</v>
      </c>
      <c r="J67" s="235"/>
      <c r="K67" s="236">
        <f>ROUND(E67*J67,2)</f>
        <v>0</v>
      </c>
      <c r="L67" s="236">
        <v>21</v>
      </c>
      <c r="M67" s="236">
        <f>G67*(1+L67/100)</f>
        <v>0</v>
      </c>
      <c r="N67" s="236">
        <v>0.15</v>
      </c>
      <c r="O67" s="236">
        <f>ROUND(E67*N67,2)</f>
        <v>5.76</v>
      </c>
      <c r="P67" s="236">
        <v>0</v>
      </c>
      <c r="Q67" s="236">
        <f>ROUND(E67*P67,2)</f>
        <v>0</v>
      </c>
      <c r="R67" s="236"/>
      <c r="S67" s="236" t="s">
        <v>134</v>
      </c>
      <c r="T67" s="237" t="s">
        <v>135</v>
      </c>
      <c r="U67" s="221">
        <v>0</v>
      </c>
      <c r="V67" s="221">
        <f>ROUND(E67*U67,2)</f>
        <v>0</v>
      </c>
      <c r="W67" s="221"/>
      <c r="X67" s="221" t="s">
        <v>179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180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9"/>
      <c r="B68" s="220"/>
      <c r="C68" s="250" t="s">
        <v>332</v>
      </c>
      <c r="D68" s="222"/>
      <c r="E68" s="223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0" t="s">
        <v>183</v>
      </c>
      <c r="D69" s="222"/>
      <c r="E69" s="223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139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0" t="s">
        <v>437</v>
      </c>
      <c r="D70" s="222"/>
      <c r="E70" s="223">
        <v>38.4</v>
      </c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139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25" t="s">
        <v>129</v>
      </c>
      <c r="B71" s="226" t="s">
        <v>93</v>
      </c>
      <c r="C71" s="248" t="s">
        <v>94</v>
      </c>
      <c r="D71" s="227"/>
      <c r="E71" s="228"/>
      <c r="F71" s="229"/>
      <c r="G71" s="229">
        <f>SUMIF(AG72:AG76,"&lt;&gt;NOR",G72:G76)</f>
        <v>0</v>
      </c>
      <c r="H71" s="229"/>
      <c r="I71" s="229">
        <f>SUM(I72:I76)</f>
        <v>0</v>
      </c>
      <c r="J71" s="229"/>
      <c r="K71" s="229">
        <f>SUM(K72:K76)</f>
        <v>0</v>
      </c>
      <c r="L71" s="229"/>
      <c r="M71" s="229">
        <f>SUM(M72:M76)</f>
        <v>0</v>
      </c>
      <c r="N71" s="229"/>
      <c r="O71" s="229">
        <f>SUM(O72:O76)</f>
        <v>0</v>
      </c>
      <c r="P71" s="229"/>
      <c r="Q71" s="229">
        <f>SUM(Q72:Q76)</f>
        <v>0</v>
      </c>
      <c r="R71" s="229"/>
      <c r="S71" s="229"/>
      <c r="T71" s="230"/>
      <c r="U71" s="224"/>
      <c r="V71" s="224">
        <f>SUM(V72:V76)</f>
        <v>22.86</v>
      </c>
      <c r="W71" s="224"/>
      <c r="X71" s="224"/>
      <c r="AG71" t="s">
        <v>130</v>
      </c>
    </row>
    <row r="72" spans="1:60" outlineLevel="1" x14ac:dyDescent="0.2">
      <c r="A72" s="231">
        <v>14</v>
      </c>
      <c r="B72" s="232" t="s">
        <v>442</v>
      </c>
      <c r="C72" s="249" t="s">
        <v>443</v>
      </c>
      <c r="D72" s="233" t="s">
        <v>239</v>
      </c>
      <c r="E72" s="234">
        <v>20.015170000000001</v>
      </c>
      <c r="F72" s="235"/>
      <c r="G72" s="236">
        <f>ROUND(E72*F72,2)</f>
        <v>0</v>
      </c>
      <c r="H72" s="235"/>
      <c r="I72" s="236">
        <f>ROUND(E72*H72,2)</f>
        <v>0</v>
      </c>
      <c r="J72" s="235"/>
      <c r="K72" s="236">
        <f>ROUND(E72*J72,2)</f>
        <v>0</v>
      </c>
      <c r="L72" s="236">
        <v>21</v>
      </c>
      <c r="M72" s="236">
        <f>G72*(1+L72/100)</f>
        <v>0</v>
      </c>
      <c r="N72" s="236">
        <v>0</v>
      </c>
      <c r="O72" s="236">
        <f>ROUND(E72*N72,2)</f>
        <v>0</v>
      </c>
      <c r="P72" s="236">
        <v>0</v>
      </c>
      <c r="Q72" s="236">
        <f>ROUND(E72*P72,2)</f>
        <v>0</v>
      </c>
      <c r="R72" s="236" t="s">
        <v>444</v>
      </c>
      <c r="S72" s="236" t="s">
        <v>160</v>
      </c>
      <c r="T72" s="237" t="s">
        <v>160</v>
      </c>
      <c r="U72" s="221">
        <v>1.1419999999999999</v>
      </c>
      <c r="V72" s="221">
        <f>ROUND(E72*U72,2)</f>
        <v>22.86</v>
      </c>
      <c r="W72" s="221"/>
      <c r="X72" s="221" t="s">
        <v>375</v>
      </c>
      <c r="Y72" s="212"/>
      <c r="Z72" s="212"/>
      <c r="AA72" s="212"/>
      <c r="AB72" s="212"/>
      <c r="AC72" s="212"/>
      <c r="AD72" s="212"/>
      <c r="AE72" s="212"/>
      <c r="AF72" s="212"/>
      <c r="AG72" s="212" t="s">
        <v>376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2.5" outlineLevel="1" x14ac:dyDescent="0.2">
      <c r="A73" s="219"/>
      <c r="B73" s="220"/>
      <c r="C73" s="259" t="s">
        <v>445</v>
      </c>
      <c r="D73" s="258"/>
      <c r="E73" s="258"/>
      <c r="F73" s="258"/>
      <c r="G73" s="258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192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45" t="str">
        <f>C73</f>
        <v>na novostavbách a změnách objektů pro oplocení (815 2 JKSo), objekty zvláštní pro chov živočichů (815 3 JKSO), objekty pozemní různé (815 9 JKSO)</v>
      </c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9"/>
      <c r="B74" s="220"/>
      <c r="C74" s="250" t="s">
        <v>378</v>
      </c>
      <c r="D74" s="222"/>
      <c r="E74" s="223"/>
      <c r="F74" s="221"/>
      <c r="G74" s="221"/>
      <c r="H74" s="221"/>
      <c r="I74" s="221"/>
      <c r="J74" s="221"/>
      <c r="K74" s="221"/>
      <c r="L74" s="221"/>
      <c r="M74" s="221"/>
      <c r="N74" s="221"/>
      <c r="O74" s="221"/>
      <c r="P74" s="221"/>
      <c r="Q74" s="221"/>
      <c r="R74" s="221"/>
      <c r="S74" s="221"/>
      <c r="T74" s="221"/>
      <c r="U74" s="221"/>
      <c r="V74" s="221"/>
      <c r="W74" s="221"/>
      <c r="X74" s="221"/>
      <c r="Y74" s="212"/>
      <c r="Z74" s="212"/>
      <c r="AA74" s="212"/>
      <c r="AB74" s="212"/>
      <c r="AC74" s="212"/>
      <c r="AD74" s="212"/>
      <c r="AE74" s="212"/>
      <c r="AF74" s="212"/>
      <c r="AG74" s="212" t="s">
        <v>139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0" t="s">
        <v>446</v>
      </c>
      <c r="D75" s="222"/>
      <c r="E75" s="223"/>
      <c r="F75" s="221"/>
      <c r="G75" s="221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139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0" t="s">
        <v>447</v>
      </c>
      <c r="D76" s="222"/>
      <c r="E76" s="223">
        <v>20.015170000000001</v>
      </c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139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3"/>
      <c r="B77" s="4"/>
      <c r="C77" s="253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E77">
        <v>15</v>
      </c>
      <c r="AF77">
        <v>21</v>
      </c>
      <c r="AG77" t="s">
        <v>116</v>
      </c>
    </row>
    <row r="78" spans="1:60" x14ac:dyDescent="0.2">
      <c r="A78" s="215"/>
      <c r="B78" s="216" t="s">
        <v>29</v>
      </c>
      <c r="C78" s="254"/>
      <c r="D78" s="217"/>
      <c r="E78" s="218"/>
      <c r="F78" s="218"/>
      <c r="G78" s="247">
        <f>G8+G50+G58+G71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f>SUMIF(L7:L76,AE77,G7:G76)</f>
        <v>0</v>
      </c>
      <c r="AF78">
        <f>SUMIF(L7:L76,AF77,G7:G76)</f>
        <v>0</v>
      </c>
      <c r="AG78" t="s">
        <v>172</v>
      </c>
    </row>
    <row r="79" spans="1:60" x14ac:dyDescent="0.2">
      <c r="C79" s="255"/>
      <c r="D79" s="10"/>
      <c r="AG79" t="s">
        <v>173</v>
      </c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c+caNglnx8/G6c08xBvQZmDldCAbA/s1ZbZlOpPkVi0sjBxmWPsw9kfKkIPgIY1mKCA7uvwKXMRUROBTzjKk5g==" saltValue="6uya9XvJqtOspMOzqdr3Uw==" spinCount="100000" sheet="1"/>
  <mergeCells count="11">
    <mergeCell ref="C24:G24"/>
    <mergeCell ref="C29:G29"/>
    <mergeCell ref="C34:G34"/>
    <mergeCell ref="C39:G39"/>
    <mergeCell ref="C73:G73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5367-0F94-4C2E-AF47-8987F9A4CC9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174</v>
      </c>
      <c r="B1" s="197"/>
      <c r="C1" s="197"/>
      <c r="D1" s="197"/>
      <c r="E1" s="197"/>
      <c r="F1" s="197"/>
      <c r="G1" s="197"/>
      <c r="AG1" t="s">
        <v>103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104</v>
      </c>
      <c r="AG3" t="s">
        <v>106</v>
      </c>
    </row>
    <row r="4" spans="1:60" ht="24.95" customHeight="1" x14ac:dyDescent="0.2">
      <c r="A4" s="202" t="s">
        <v>9</v>
      </c>
      <c r="B4" s="203" t="s">
        <v>63</v>
      </c>
      <c r="C4" s="204" t="s">
        <v>64</v>
      </c>
      <c r="D4" s="205"/>
      <c r="E4" s="205"/>
      <c r="F4" s="205"/>
      <c r="G4" s="206"/>
      <c r="AG4" t="s">
        <v>107</v>
      </c>
    </row>
    <row r="5" spans="1:60" x14ac:dyDescent="0.2">
      <c r="D5" s="10"/>
    </row>
    <row r="6" spans="1:60" ht="38.25" x14ac:dyDescent="0.2">
      <c r="A6" s="208" t="s">
        <v>108</v>
      </c>
      <c r="B6" s="210" t="s">
        <v>109</v>
      </c>
      <c r="C6" s="210" t="s">
        <v>110</v>
      </c>
      <c r="D6" s="209" t="s">
        <v>111</v>
      </c>
      <c r="E6" s="208" t="s">
        <v>112</v>
      </c>
      <c r="F6" s="207" t="s">
        <v>113</v>
      </c>
      <c r="G6" s="208" t="s">
        <v>29</v>
      </c>
      <c r="H6" s="211" t="s">
        <v>30</v>
      </c>
      <c r="I6" s="211" t="s">
        <v>114</v>
      </c>
      <c r="J6" s="211" t="s">
        <v>31</v>
      </c>
      <c r="K6" s="211" t="s">
        <v>115</v>
      </c>
      <c r="L6" s="211" t="s">
        <v>116</v>
      </c>
      <c r="M6" s="211" t="s">
        <v>117</v>
      </c>
      <c r="N6" s="211" t="s">
        <v>118</v>
      </c>
      <c r="O6" s="211" t="s">
        <v>119</v>
      </c>
      <c r="P6" s="211" t="s">
        <v>120</v>
      </c>
      <c r="Q6" s="211" t="s">
        <v>121</v>
      </c>
      <c r="R6" s="211" t="s">
        <v>122</v>
      </c>
      <c r="S6" s="211" t="s">
        <v>123</v>
      </c>
      <c r="T6" s="211" t="s">
        <v>124</v>
      </c>
      <c r="U6" s="211" t="s">
        <v>125</v>
      </c>
      <c r="V6" s="211" t="s">
        <v>126</v>
      </c>
      <c r="W6" s="211" t="s">
        <v>127</v>
      </c>
      <c r="X6" s="211" t="s">
        <v>128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129</v>
      </c>
      <c r="B8" s="226" t="s">
        <v>77</v>
      </c>
      <c r="C8" s="248" t="s">
        <v>78</v>
      </c>
      <c r="D8" s="227"/>
      <c r="E8" s="228"/>
      <c r="F8" s="229"/>
      <c r="G8" s="229">
        <f>SUMIF(AG9:AG121,"&lt;&gt;NOR",G9:G121)</f>
        <v>0</v>
      </c>
      <c r="H8" s="229"/>
      <c r="I8" s="229">
        <f>SUM(I9:I121)</f>
        <v>0</v>
      </c>
      <c r="J8" s="229"/>
      <c r="K8" s="229">
        <f>SUM(K9:K121)</f>
        <v>0</v>
      </c>
      <c r="L8" s="229"/>
      <c r="M8" s="229">
        <f>SUM(M9:M121)</f>
        <v>0</v>
      </c>
      <c r="N8" s="229"/>
      <c r="O8" s="229">
        <f>SUM(O9:O121)</f>
        <v>0</v>
      </c>
      <c r="P8" s="229"/>
      <c r="Q8" s="229">
        <f>SUM(Q9:Q121)</f>
        <v>12.18</v>
      </c>
      <c r="R8" s="229"/>
      <c r="S8" s="229"/>
      <c r="T8" s="230"/>
      <c r="U8" s="224"/>
      <c r="V8" s="224">
        <f>SUM(V9:V121)</f>
        <v>71.91</v>
      </c>
      <c r="W8" s="224"/>
      <c r="X8" s="224"/>
      <c r="AG8" t="s">
        <v>130</v>
      </c>
    </row>
    <row r="9" spans="1:60" ht="22.5" outlineLevel="1" x14ac:dyDescent="0.2">
      <c r="A9" s="231">
        <v>1</v>
      </c>
      <c r="B9" s="232" t="s">
        <v>175</v>
      </c>
      <c r="C9" s="249" t="s">
        <v>176</v>
      </c>
      <c r="D9" s="233" t="s">
        <v>177</v>
      </c>
      <c r="E9" s="234">
        <v>22.15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0.33</v>
      </c>
      <c r="Q9" s="236">
        <f>ROUND(E9*P9,2)</f>
        <v>7.31</v>
      </c>
      <c r="R9" s="236" t="s">
        <v>178</v>
      </c>
      <c r="S9" s="236" t="s">
        <v>160</v>
      </c>
      <c r="T9" s="237" t="s">
        <v>160</v>
      </c>
      <c r="U9" s="221">
        <v>0.52649999999999997</v>
      </c>
      <c r="V9" s="221">
        <f>ROUND(E9*U9,2)</f>
        <v>11.66</v>
      </c>
      <c r="W9" s="221"/>
      <c r="X9" s="221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19"/>
      <c r="B10" s="220"/>
      <c r="C10" s="250" t="s">
        <v>181</v>
      </c>
      <c r="D10" s="222"/>
      <c r="E10" s="223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139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182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183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448</v>
      </c>
      <c r="D13" s="222"/>
      <c r="E13" s="223">
        <v>22.15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1">
        <v>2</v>
      </c>
      <c r="B14" s="232" t="s">
        <v>185</v>
      </c>
      <c r="C14" s="249" t="s">
        <v>186</v>
      </c>
      <c r="D14" s="233" t="s">
        <v>177</v>
      </c>
      <c r="E14" s="234">
        <v>22.15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0.22</v>
      </c>
      <c r="Q14" s="236">
        <f>ROUND(E14*P14,2)</f>
        <v>4.87</v>
      </c>
      <c r="R14" s="236" t="s">
        <v>178</v>
      </c>
      <c r="S14" s="236" t="s">
        <v>160</v>
      </c>
      <c r="T14" s="237" t="s">
        <v>160</v>
      </c>
      <c r="U14" s="221">
        <v>0.375</v>
      </c>
      <c r="V14" s="221">
        <f>ROUND(E14*U14,2)</f>
        <v>8.31</v>
      </c>
      <c r="W14" s="221"/>
      <c r="X14" s="221" t="s">
        <v>179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180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1" x14ac:dyDescent="0.2">
      <c r="A15" s="219"/>
      <c r="B15" s="220"/>
      <c r="C15" s="250" t="s">
        <v>181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183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448</v>
      </c>
      <c r="D17" s="222"/>
      <c r="E17" s="223">
        <v>22.15</v>
      </c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3</v>
      </c>
      <c r="B18" s="232" t="s">
        <v>187</v>
      </c>
      <c r="C18" s="249" t="s">
        <v>188</v>
      </c>
      <c r="D18" s="233" t="s">
        <v>189</v>
      </c>
      <c r="E18" s="234">
        <v>16.344999999999999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6" t="s">
        <v>190</v>
      </c>
      <c r="S18" s="236" t="s">
        <v>160</v>
      </c>
      <c r="T18" s="237" t="s">
        <v>160</v>
      </c>
      <c r="U18" s="221">
        <v>1.34E-2</v>
      </c>
      <c r="V18" s="221">
        <f>ROUND(E18*U18,2)</f>
        <v>0.22</v>
      </c>
      <c r="W18" s="221"/>
      <c r="X18" s="221" t="s">
        <v>179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180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9" t="s">
        <v>191</v>
      </c>
      <c r="D19" s="258"/>
      <c r="E19" s="258"/>
      <c r="F19" s="258"/>
      <c r="G19" s="258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192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45" t="str">
        <f>C19</f>
        <v>nebo lesní půdy, s vodorovným přemístěním na hromady v místě upotřebení nebo na dočasné či trvalé skládky se složením</v>
      </c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193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194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195</v>
      </c>
      <c r="D22" s="222"/>
      <c r="E22" s="223"/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9"/>
      <c r="B23" s="220"/>
      <c r="C23" s="250" t="s">
        <v>449</v>
      </c>
      <c r="D23" s="222"/>
      <c r="E23" s="223">
        <v>16.34</v>
      </c>
      <c r="F23" s="221"/>
      <c r="G23" s="221"/>
      <c r="H23" s="221"/>
      <c r="I23" s="221"/>
      <c r="J23" s="221"/>
      <c r="K23" s="221"/>
      <c r="L23" s="221"/>
      <c r="M23" s="221"/>
      <c r="N23" s="221"/>
      <c r="O23" s="221"/>
      <c r="P23" s="221"/>
      <c r="Q23" s="221"/>
      <c r="R23" s="221"/>
      <c r="S23" s="221"/>
      <c r="T23" s="221"/>
      <c r="U23" s="221"/>
      <c r="V23" s="221"/>
      <c r="W23" s="221"/>
      <c r="X23" s="221"/>
      <c r="Y23" s="212"/>
      <c r="Z23" s="212"/>
      <c r="AA23" s="212"/>
      <c r="AB23" s="212"/>
      <c r="AC23" s="212"/>
      <c r="AD23" s="212"/>
      <c r="AE23" s="212"/>
      <c r="AF23" s="212"/>
      <c r="AG23" s="212" t="s">
        <v>139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31">
        <v>4</v>
      </c>
      <c r="B24" s="232" t="s">
        <v>197</v>
      </c>
      <c r="C24" s="249" t="s">
        <v>198</v>
      </c>
      <c r="D24" s="233" t="s">
        <v>189</v>
      </c>
      <c r="E24" s="234">
        <v>31</v>
      </c>
      <c r="F24" s="235"/>
      <c r="G24" s="236">
        <f>ROUND(E24*F24,2)</f>
        <v>0</v>
      </c>
      <c r="H24" s="235"/>
      <c r="I24" s="236">
        <f>ROUND(E24*H24,2)</f>
        <v>0</v>
      </c>
      <c r="J24" s="235"/>
      <c r="K24" s="236">
        <f>ROUND(E24*J24,2)</f>
        <v>0</v>
      </c>
      <c r="L24" s="236">
        <v>21</v>
      </c>
      <c r="M24" s="236">
        <f>G24*(1+L24/100)</f>
        <v>0</v>
      </c>
      <c r="N24" s="236">
        <v>0</v>
      </c>
      <c r="O24" s="236">
        <f>ROUND(E24*N24,2)</f>
        <v>0</v>
      </c>
      <c r="P24" s="236">
        <v>0</v>
      </c>
      <c r="Q24" s="236">
        <f>ROUND(E24*P24,2)</f>
        <v>0</v>
      </c>
      <c r="R24" s="236" t="s">
        <v>190</v>
      </c>
      <c r="S24" s="236" t="s">
        <v>160</v>
      </c>
      <c r="T24" s="237" t="s">
        <v>160</v>
      </c>
      <c r="U24" s="221">
        <v>0.42199999999999999</v>
      </c>
      <c r="V24" s="221">
        <f>ROUND(E24*U24,2)</f>
        <v>13.08</v>
      </c>
      <c r="W24" s="221"/>
      <c r="X24" s="221" t="s">
        <v>179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180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9" t="s">
        <v>199</v>
      </c>
      <c r="D25" s="258"/>
      <c r="E25" s="258"/>
      <c r="F25" s="258"/>
      <c r="G25" s="258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192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45" t="str">
        <f>C25</f>
        <v>s přemístěním výkopku v příčných profilech na vzdálenost do 15 m nebo s naložením na dopravní prostředek.</v>
      </c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19"/>
      <c r="B26" s="220"/>
      <c r="C26" s="250" t="s">
        <v>200</v>
      </c>
      <c r="D26" s="222"/>
      <c r="E26" s="223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183</v>
      </c>
      <c r="D27" s="222"/>
      <c r="E27" s="223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9"/>
      <c r="B28" s="220"/>
      <c r="C28" s="250" t="s">
        <v>450</v>
      </c>
      <c r="D28" s="222"/>
      <c r="E28" s="223">
        <v>31</v>
      </c>
      <c r="F28" s="221"/>
      <c r="G28" s="221"/>
      <c r="H28" s="221"/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12"/>
      <c r="Z28" s="212"/>
      <c r="AA28" s="212"/>
      <c r="AB28" s="212"/>
      <c r="AC28" s="212"/>
      <c r="AD28" s="212"/>
      <c r="AE28" s="212"/>
      <c r="AF28" s="212"/>
      <c r="AG28" s="212" t="s">
        <v>139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31">
        <v>5</v>
      </c>
      <c r="B29" s="232" t="s">
        <v>202</v>
      </c>
      <c r="C29" s="249" t="s">
        <v>203</v>
      </c>
      <c r="D29" s="233" t="s">
        <v>189</v>
      </c>
      <c r="E29" s="234">
        <v>15.6</v>
      </c>
      <c r="F29" s="235"/>
      <c r="G29" s="236">
        <f>ROUND(E29*F29,2)</f>
        <v>0</v>
      </c>
      <c r="H29" s="235"/>
      <c r="I29" s="236">
        <f>ROUND(E29*H29,2)</f>
        <v>0</v>
      </c>
      <c r="J29" s="235"/>
      <c r="K29" s="236">
        <f>ROUND(E29*J29,2)</f>
        <v>0</v>
      </c>
      <c r="L29" s="236">
        <v>21</v>
      </c>
      <c r="M29" s="236">
        <f>G29*(1+L29/100)</f>
        <v>0</v>
      </c>
      <c r="N29" s="236">
        <v>0</v>
      </c>
      <c r="O29" s="236">
        <f>ROUND(E29*N29,2)</f>
        <v>0</v>
      </c>
      <c r="P29" s="236">
        <v>0</v>
      </c>
      <c r="Q29" s="236">
        <f>ROUND(E29*P29,2)</f>
        <v>0</v>
      </c>
      <c r="R29" s="236" t="s">
        <v>190</v>
      </c>
      <c r="S29" s="236" t="s">
        <v>160</v>
      </c>
      <c r="T29" s="237" t="s">
        <v>160</v>
      </c>
      <c r="U29" s="221">
        <v>0.23</v>
      </c>
      <c r="V29" s="221">
        <f>ROUND(E29*U29,2)</f>
        <v>3.59</v>
      </c>
      <c r="W29" s="221"/>
      <c r="X29" s="221" t="s">
        <v>179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180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2.5" outlineLevel="1" x14ac:dyDescent="0.2">
      <c r="A30" s="219"/>
      <c r="B30" s="220"/>
      <c r="C30" s="259" t="s">
        <v>204</v>
      </c>
      <c r="D30" s="258"/>
      <c r="E30" s="258"/>
      <c r="F30" s="258"/>
      <c r="G30" s="258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192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45" t="str">
        <f>C30</f>
        <v>zapažených i nezapažených s urovnáním dna do předepsaného profilu a spádu, s přehozením výkopku na přilehlém terénu na vzdálenost do 3 m od podélné osy rýhy nebo s naložením výkopku na dopravní prostředek.</v>
      </c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205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183</v>
      </c>
      <c r="D32" s="222"/>
      <c r="E32" s="223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9"/>
      <c r="B33" s="220"/>
      <c r="C33" s="250" t="s">
        <v>451</v>
      </c>
      <c r="D33" s="222"/>
      <c r="E33" s="223">
        <v>15.6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139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ht="22.5" outlineLevel="1" x14ac:dyDescent="0.2">
      <c r="A34" s="231">
        <v>6</v>
      </c>
      <c r="B34" s="232" t="s">
        <v>207</v>
      </c>
      <c r="C34" s="249" t="s">
        <v>208</v>
      </c>
      <c r="D34" s="233" t="s">
        <v>189</v>
      </c>
      <c r="E34" s="234">
        <v>46.6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6">
        <v>0</v>
      </c>
      <c r="O34" s="236">
        <f>ROUND(E34*N34,2)</f>
        <v>0</v>
      </c>
      <c r="P34" s="236">
        <v>0</v>
      </c>
      <c r="Q34" s="236">
        <f>ROUND(E34*P34,2)</f>
        <v>0</v>
      </c>
      <c r="R34" s="236" t="s">
        <v>190</v>
      </c>
      <c r="S34" s="236" t="s">
        <v>160</v>
      </c>
      <c r="T34" s="237" t="s">
        <v>160</v>
      </c>
      <c r="U34" s="221">
        <v>1.0999999999999999E-2</v>
      </c>
      <c r="V34" s="221">
        <f>ROUND(E34*U34,2)</f>
        <v>0.51</v>
      </c>
      <c r="W34" s="221"/>
      <c r="X34" s="221" t="s">
        <v>179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180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9" t="s">
        <v>209</v>
      </c>
      <c r="D35" s="258"/>
      <c r="E35" s="258"/>
      <c r="F35" s="258"/>
      <c r="G35" s="258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192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210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19"/>
      <c r="B37" s="220"/>
      <c r="C37" s="250" t="s">
        <v>200</v>
      </c>
      <c r="D37" s="222"/>
      <c r="E37" s="223"/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9"/>
      <c r="B38" s="220"/>
      <c r="C38" s="250" t="s">
        <v>183</v>
      </c>
      <c r="D38" s="222"/>
      <c r="E38" s="223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139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0" t="s">
        <v>450</v>
      </c>
      <c r="D39" s="222"/>
      <c r="E39" s="223">
        <v>31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139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0" t="s">
        <v>205</v>
      </c>
      <c r="D40" s="222"/>
      <c r="E40" s="223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0" t="s">
        <v>183</v>
      </c>
      <c r="D41" s="222"/>
      <c r="E41" s="223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451</v>
      </c>
      <c r="D42" s="222"/>
      <c r="E42" s="223">
        <v>15.6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33.75" outlineLevel="1" x14ac:dyDescent="0.2">
      <c r="A43" s="231">
        <v>7</v>
      </c>
      <c r="B43" s="232" t="s">
        <v>211</v>
      </c>
      <c r="C43" s="249" t="s">
        <v>212</v>
      </c>
      <c r="D43" s="233" t="s">
        <v>189</v>
      </c>
      <c r="E43" s="234">
        <v>466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0</v>
      </c>
      <c r="O43" s="236">
        <f>ROUND(E43*N43,2)</f>
        <v>0</v>
      </c>
      <c r="P43" s="236">
        <v>0</v>
      </c>
      <c r="Q43" s="236">
        <f>ROUND(E43*P43,2)</f>
        <v>0</v>
      </c>
      <c r="R43" s="236" t="s">
        <v>190</v>
      </c>
      <c r="S43" s="236" t="s">
        <v>160</v>
      </c>
      <c r="T43" s="237" t="s">
        <v>160</v>
      </c>
      <c r="U43" s="221">
        <v>0</v>
      </c>
      <c r="V43" s="221">
        <f>ROUND(E43*U43,2)</f>
        <v>0</v>
      </c>
      <c r="W43" s="221"/>
      <c r="X43" s="221" t="s">
        <v>179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180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9" t="s">
        <v>209</v>
      </c>
      <c r="D44" s="258"/>
      <c r="E44" s="258"/>
      <c r="F44" s="258"/>
      <c r="G44" s="258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192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0" t="s">
        <v>210</v>
      </c>
      <c r="D45" s="222"/>
      <c r="E45" s="223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ht="22.5" outlineLevel="1" x14ac:dyDescent="0.2">
      <c r="A46" s="219"/>
      <c r="B46" s="220"/>
      <c r="C46" s="250" t="s">
        <v>200</v>
      </c>
      <c r="D46" s="222"/>
      <c r="E46" s="223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50" t="s">
        <v>183</v>
      </c>
      <c r="D47" s="222"/>
      <c r="E47" s="223"/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60" t="s">
        <v>213</v>
      </c>
      <c r="D48" s="256"/>
      <c r="E48" s="257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61" t="s">
        <v>452</v>
      </c>
      <c r="D49" s="256"/>
      <c r="E49" s="257">
        <v>31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139</v>
      </c>
      <c r="AH49" s="212">
        <v>2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9"/>
      <c r="B50" s="220"/>
      <c r="C50" s="260" t="s">
        <v>215</v>
      </c>
      <c r="D50" s="256"/>
      <c r="E50" s="257"/>
      <c r="F50" s="221"/>
      <c r="G50" s="221"/>
      <c r="H50" s="221"/>
      <c r="I50" s="221"/>
      <c r="J50" s="221"/>
      <c r="K50" s="221"/>
      <c r="L50" s="221"/>
      <c r="M50" s="221"/>
      <c r="N50" s="221"/>
      <c r="O50" s="221"/>
      <c r="P50" s="221"/>
      <c r="Q50" s="221"/>
      <c r="R50" s="221"/>
      <c r="S50" s="221"/>
      <c r="T50" s="221"/>
      <c r="U50" s="221"/>
      <c r="V50" s="221"/>
      <c r="W50" s="221"/>
      <c r="X50" s="221"/>
      <c r="Y50" s="212"/>
      <c r="Z50" s="212"/>
      <c r="AA50" s="212"/>
      <c r="AB50" s="212"/>
      <c r="AC50" s="212"/>
      <c r="AD50" s="212"/>
      <c r="AE50" s="212"/>
      <c r="AF50" s="212"/>
      <c r="AG50" s="212" t="s">
        <v>139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9"/>
      <c r="B51" s="220"/>
      <c r="C51" s="250" t="s">
        <v>453</v>
      </c>
      <c r="D51" s="222"/>
      <c r="E51" s="223">
        <v>310</v>
      </c>
      <c r="F51" s="221"/>
      <c r="G51" s="221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139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205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183</v>
      </c>
      <c r="D53" s="222"/>
      <c r="E53" s="223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60" t="s">
        <v>213</v>
      </c>
      <c r="D54" s="256"/>
      <c r="E54" s="257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139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2">
      <c r="A55" s="219"/>
      <c r="B55" s="220"/>
      <c r="C55" s="261" t="s">
        <v>454</v>
      </c>
      <c r="D55" s="256"/>
      <c r="E55" s="257">
        <v>15.6</v>
      </c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12"/>
      <c r="Z55" s="212"/>
      <c r="AA55" s="212"/>
      <c r="AB55" s="212"/>
      <c r="AC55" s="212"/>
      <c r="AD55" s="212"/>
      <c r="AE55" s="212"/>
      <c r="AF55" s="212"/>
      <c r="AG55" s="212" t="s">
        <v>139</v>
      </c>
      <c r="AH55" s="212">
        <v>2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19"/>
      <c r="B56" s="220"/>
      <c r="C56" s="260" t="s">
        <v>215</v>
      </c>
      <c r="D56" s="256"/>
      <c r="E56" s="257"/>
      <c r="F56" s="221"/>
      <c r="G56" s="221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0" t="s">
        <v>455</v>
      </c>
      <c r="D57" s="222"/>
      <c r="E57" s="223">
        <v>156</v>
      </c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139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2.5" outlineLevel="1" x14ac:dyDescent="0.2">
      <c r="A58" s="231">
        <v>8</v>
      </c>
      <c r="B58" s="232" t="s">
        <v>219</v>
      </c>
      <c r="C58" s="249" t="s">
        <v>220</v>
      </c>
      <c r="D58" s="233" t="s">
        <v>189</v>
      </c>
      <c r="E58" s="234">
        <v>46.6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6">
        <v>0</v>
      </c>
      <c r="O58" s="236">
        <f>ROUND(E58*N58,2)</f>
        <v>0</v>
      </c>
      <c r="P58" s="236">
        <v>0</v>
      </c>
      <c r="Q58" s="236">
        <f>ROUND(E58*P58,2)</f>
        <v>0</v>
      </c>
      <c r="R58" s="236" t="s">
        <v>190</v>
      </c>
      <c r="S58" s="236" t="s">
        <v>160</v>
      </c>
      <c r="T58" s="237" t="s">
        <v>160</v>
      </c>
      <c r="U58" s="221">
        <v>0.65200000000000002</v>
      </c>
      <c r="V58" s="221">
        <f>ROUND(E58*U58,2)</f>
        <v>30.38</v>
      </c>
      <c r="W58" s="221"/>
      <c r="X58" s="221" t="s">
        <v>179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180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50" t="s">
        <v>210</v>
      </c>
      <c r="D59" s="222"/>
      <c r="E59" s="223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139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19"/>
      <c r="B60" s="220"/>
      <c r="C60" s="250" t="s">
        <v>200</v>
      </c>
      <c r="D60" s="222"/>
      <c r="E60" s="223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12"/>
      <c r="Z60" s="212"/>
      <c r="AA60" s="212"/>
      <c r="AB60" s="212"/>
      <c r="AC60" s="212"/>
      <c r="AD60" s="212"/>
      <c r="AE60" s="212"/>
      <c r="AF60" s="212"/>
      <c r="AG60" s="212" t="s">
        <v>139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9"/>
      <c r="B61" s="220"/>
      <c r="C61" s="250" t="s">
        <v>183</v>
      </c>
      <c r="D61" s="222"/>
      <c r="E61" s="223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12"/>
      <c r="Z61" s="212"/>
      <c r="AA61" s="212"/>
      <c r="AB61" s="212"/>
      <c r="AC61" s="212"/>
      <c r="AD61" s="212"/>
      <c r="AE61" s="212"/>
      <c r="AF61" s="212"/>
      <c r="AG61" s="212" t="s">
        <v>139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9"/>
      <c r="B62" s="220"/>
      <c r="C62" s="250" t="s">
        <v>450</v>
      </c>
      <c r="D62" s="222"/>
      <c r="E62" s="223">
        <v>31</v>
      </c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9"/>
      <c r="B63" s="220"/>
      <c r="C63" s="250" t="s">
        <v>205</v>
      </c>
      <c r="D63" s="222"/>
      <c r="E63" s="223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1"/>
      <c r="T63" s="221"/>
      <c r="U63" s="221"/>
      <c r="V63" s="221"/>
      <c r="W63" s="221"/>
      <c r="X63" s="221"/>
      <c r="Y63" s="212"/>
      <c r="Z63" s="212"/>
      <c r="AA63" s="212"/>
      <c r="AB63" s="212"/>
      <c r="AC63" s="212"/>
      <c r="AD63" s="212"/>
      <c r="AE63" s="212"/>
      <c r="AF63" s="212"/>
      <c r="AG63" s="212" t="s">
        <v>139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9"/>
      <c r="B64" s="220"/>
      <c r="C64" s="250" t="s">
        <v>183</v>
      </c>
      <c r="D64" s="222"/>
      <c r="E64" s="223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1"/>
      <c r="W64" s="221"/>
      <c r="X64" s="221"/>
      <c r="Y64" s="212"/>
      <c r="Z64" s="212"/>
      <c r="AA64" s="212"/>
      <c r="AB64" s="212"/>
      <c r="AC64" s="212"/>
      <c r="AD64" s="212"/>
      <c r="AE64" s="212"/>
      <c r="AF64" s="212"/>
      <c r="AG64" s="212" t="s">
        <v>139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9"/>
      <c r="B65" s="220"/>
      <c r="C65" s="250" t="s">
        <v>451</v>
      </c>
      <c r="D65" s="222"/>
      <c r="E65" s="223">
        <v>15.6</v>
      </c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12"/>
      <c r="Z65" s="212"/>
      <c r="AA65" s="212"/>
      <c r="AB65" s="212"/>
      <c r="AC65" s="212"/>
      <c r="AD65" s="212"/>
      <c r="AE65" s="212"/>
      <c r="AF65" s="212"/>
      <c r="AG65" s="212" t="s">
        <v>139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2.5" outlineLevel="1" x14ac:dyDescent="0.2">
      <c r="A66" s="231">
        <v>9</v>
      </c>
      <c r="B66" s="232" t="s">
        <v>221</v>
      </c>
      <c r="C66" s="249" t="s">
        <v>222</v>
      </c>
      <c r="D66" s="233" t="s">
        <v>189</v>
      </c>
      <c r="E66" s="234">
        <v>46.6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6">
        <v>0</v>
      </c>
      <c r="O66" s="236">
        <f>ROUND(E66*N66,2)</f>
        <v>0</v>
      </c>
      <c r="P66" s="236">
        <v>0</v>
      </c>
      <c r="Q66" s="236">
        <f>ROUND(E66*P66,2)</f>
        <v>0</v>
      </c>
      <c r="R66" s="236" t="s">
        <v>190</v>
      </c>
      <c r="S66" s="236" t="s">
        <v>160</v>
      </c>
      <c r="T66" s="237" t="s">
        <v>160</v>
      </c>
      <c r="U66" s="221">
        <v>8.9999999999999993E-3</v>
      </c>
      <c r="V66" s="221">
        <f>ROUND(E66*U66,2)</f>
        <v>0.42</v>
      </c>
      <c r="W66" s="221"/>
      <c r="X66" s="221" t="s">
        <v>179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180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9"/>
      <c r="B67" s="220"/>
      <c r="C67" s="250" t="s">
        <v>210</v>
      </c>
      <c r="D67" s="222"/>
      <c r="E67" s="223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139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2.5" outlineLevel="1" x14ac:dyDescent="0.2">
      <c r="A68" s="219"/>
      <c r="B68" s="220"/>
      <c r="C68" s="250" t="s">
        <v>200</v>
      </c>
      <c r="D68" s="222"/>
      <c r="E68" s="223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9"/>
      <c r="B69" s="220"/>
      <c r="C69" s="250" t="s">
        <v>183</v>
      </c>
      <c r="D69" s="222"/>
      <c r="E69" s="223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139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9"/>
      <c r="B70" s="220"/>
      <c r="C70" s="250" t="s">
        <v>450</v>
      </c>
      <c r="D70" s="222"/>
      <c r="E70" s="223">
        <v>31</v>
      </c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12"/>
      <c r="Z70" s="212"/>
      <c r="AA70" s="212"/>
      <c r="AB70" s="212"/>
      <c r="AC70" s="212"/>
      <c r="AD70" s="212"/>
      <c r="AE70" s="212"/>
      <c r="AF70" s="212"/>
      <c r="AG70" s="212" t="s">
        <v>139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9"/>
      <c r="B71" s="220"/>
      <c r="C71" s="250" t="s">
        <v>205</v>
      </c>
      <c r="D71" s="222"/>
      <c r="E71" s="223"/>
      <c r="F71" s="221"/>
      <c r="G71" s="221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139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9"/>
      <c r="B72" s="220"/>
      <c r="C72" s="250" t="s">
        <v>183</v>
      </c>
      <c r="D72" s="222"/>
      <c r="E72" s="223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139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9"/>
      <c r="B73" s="220"/>
      <c r="C73" s="250" t="s">
        <v>451</v>
      </c>
      <c r="D73" s="222"/>
      <c r="E73" s="223">
        <v>15.6</v>
      </c>
      <c r="F73" s="221"/>
      <c r="G73" s="221"/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12"/>
      <c r="Z73" s="212"/>
      <c r="AA73" s="212"/>
      <c r="AB73" s="212"/>
      <c r="AC73" s="212"/>
      <c r="AD73" s="212"/>
      <c r="AE73" s="212"/>
      <c r="AF73" s="212"/>
      <c r="AG73" s="212" t="s">
        <v>139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31">
        <v>10</v>
      </c>
      <c r="B74" s="232" t="s">
        <v>223</v>
      </c>
      <c r="C74" s="249" t="s">
        <v>224</v>
      </c>
      <c r="D74" s="233" t="s">
        <v>177</v>
      </c>
      <c r="E74" s="234">
        <v>207.99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6">
        <v>0</v>
      </c>
      <c r="O74" s="236">
        <f>ROUND(E74*N74,2)</f>
        <v>0</v>
      </c>
      <c r="P74" s="236">
        <v>0</v>
      </c>
      <c r="Q74" s="236">
        <f>ROUND(E74*P74,2)</f>
        <v>0</v>
      </c>
      <c r="R74" s="236" t="s">
        <v>190</v>
      </c>
      <c r="S74" s="236" t="s">
        <v>160</v>
      </c>
      <c r="T74" s="237" t="s">
        <v>160</v>
      </c>
      <c r="U74" s="221">
        <v>1.7999999999999999E-2</v>
      </c>
      <c r="V74" s="221">
        <f>ROUND(E74*U74,2)</f>
        <v>3.74</v>
      </c>
      <c r="W74" s="221"/>
      <c r="X74" s="221" t="s">
        <v>179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180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9"/>
      <c r="B75" s="220"/>
      <c r="C75" s="259" t="s">
        <v>225</v>
      </c>
      <c r="D75" s="258"/>
      <c r="E75" s="258"/>
      <c r="F75" s="258"/>
      <c r="G75" s="258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192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9"/>
      <c r="B76" s="220"/>
      <c r="C76" s="250" t="s">
        <v>226</v>
      </c>
      <c r="D76" s="222"/>
      <c r="E76" s="223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139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9"/>
      <c r="B77" s="220"/>
      <c r="C77" s="250" t="s">
        <v>227</v>
      </c>
      <c r="D77" s="222"/>
      <c r="E77" s="223"/>
      <c r="F77" s="221"/>
      <c r="G77" s="221"/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12"/>
      <c r="Z77" s="212"/>
      <c r="AA77" s="212"/>
      <c r="AB77" s="212"/>
      <c r="AC77" s="212"/>
      <c r="AD77" s="212"/>
      <c r="AE77" s="212"/>
      <c r="AF77" s="212"/>
      <c r="AG77" s="212" t="s">
        <v>139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9"/>
      <c r="B78" s="220"/>
      <c r="C78" s="250" t="s">
        <v>456</v>
      </c>
      <c r="D78" s="222"/>
      <c r="E78" s="223">
        <v>73.61</v>
      </c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1"/>
      <c r="T78" s="221"/>
      <c r="U78" s="221"/>
      <c r="V78" s="221"/>
      <c r="W78" s="221"/>
      <c r="X78" s="221"/>
      <c r="Y78" s="212"/>
      <c r="Z78" s="212"/>
      <c r="AA78" s="212"/>
      <c r="AB78" s="212"/>
      <c r="AC78" s="212"/>
      <c r="AD78" s="212"/>
      <c r="AE78" s="212"/>
      <c r="AF78" s="212"/>
      <c r="AG78" s="212" t="s">
        <v>139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9"/>
      <c r="B79" s="220"/>
      <c r="C79" s="250" t="s">
        <v>229</v>
      </c>
      <c r="D79" s="222"/>
      <c r="E79" s="223"/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12"/>
      <c r="Z79" s="212"/>
      <c r="AA79" s="212"/>
      <c r="AB79" s="212"/>
      <c r="AC79" s="212"/>
      <c r="AD79" s="212"/>
      <c r="AE79" s="212"/>
      <c r="AF79" s="212"/>
      <c r="AG79" s="212" t="s">
        <v>139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9"/>
      <c r="B80" s="220"/>
      <c r="C80" s="250" t="s">
        <v>457</v>
      </c>
      <c r="D80" s="222"/>
      <c r="E80" s="223">
        <v>57.65</v>
      </c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139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9"/>
      <c r="B81" s="220"/>
      <c r="C81" s="250" t="s">
        <v>231</v>
      </c>
      <c r="D81" s="222"/>
      <c r="E81" s="223"/>
      <c r="F81" s="221"/>
      <c r="G81" s="221"/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12"/>
      <c r="Z81" s="212"/>
      <c r="AA81" s="212"/>
      <c r="AB81" s="212"/>
      <c r="AC81" s="212"/>
      <c r="AD81" s="212"/>
      <c r="AE81" s="212"/>
      <c r="AF81" s="212"/>
      <c r="AG81" s="212" t="s">
        <v>139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9"/>
      <c r="B82" s="220"/>
      <c r="C82" s="250" t="s">
        <v>458</v>
      </c>
      <c r="D82" s="222"/>
      <c r="E82" s="223">
        <v>3.61</v>
      </c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139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9"/>
      <c r="B83" s="220"/>
      <c r="C83" s="250" t="s">
        <v>233</v>
      </c>
      <c r="D83" s="222"/>
      <c r="E83" s="223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1"/>
      <c r="T83" s="221"/>
      <c r="U83" s="221"/>
      <c r="V83" s="221"/>
      <c r="W83" s="221"/>
      <c r="X83" s="221"/>
      <c r="Y83" s="212"/>
      <c r="Z83" s="212"/>
      <c r="AA83" s="212"/>
      <c r="AB83" s="212"/>
      <c r="AC83" s="212"/>
      <c r="AD83" s="212"/>
      <c r="AE83" s="212"/>
      <c r="AF83" s="212"/>
      <c r="AG83" s="212" t="s">
        <v>139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9"/>
      <c r="B84" s="220"/>
      <c r="C84" s="250" t="s">
        <v>459</v>
      </c>
      <c r="D84" s="222"/>
      <c r="E84" s="223">
        <v>14.39</v>
      </c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139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9"/>
      <c r="B85" s="220"/>
      <c r="C85" s="250" t="s">
        <v>235</v>
      </c>
      <c r="D85" s="222"/>
      <c r="E85" s="223"/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139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9"/>
      <c r="B86" s="220"/>
      <c r="C86" s="250" t="s">
        <v>460</v>
      </c>
      <c r="D86" s="222"/>
      <c r="E86" s="223">
        <v>48.23</v>
      </c>
      <c r="F86" s="221"/>
      <c r="G86" s="221"/>
      <c r="H86" s="221"/>
      <c r="I86" s="221"/>
      <c r="J86" s="221"/>
      <c r="K86" s="221"/>
      <c r="L86" s="221"/>
      <c r="M86" s="221"/>
      <c r="N86" s="221"/>
      <c r="O86" s="221"/>
      <c r="P86" s="221"/>
      <c r="Q86" s="221"/>
      <c r="R86" s="221"/>
      <c r="S86" s="221"/>
      <c r="T86" s="221"/>
      <c r="U86" s="221"/>
      <c r="V86" s="221"/>
      <c r="W86" s="221"/>
      <c r="X86" s="221"/>
      <c r="Y86" s="212"/>
      <c r="Z86" s="212"/>
      <c r="AA86" s="212"/>
      <c r="AB86" s="212"/>
      <c r="AC86" s="212"/>
      <c r="AD86" s="212"/>
      <c r="AE86" s="212"/>
      <c r="AF86" s="212"/>
      <c r="AG86" s="212" t="s">
        <v>139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9"/>
      <c r="B87" s="220"/>
      <c r="C87" s="250" t="s">
        <v>461</v>
      </c>
      <c r="D87" s="222"/>
      <c r="E87" s="223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12"/>
      <c r="Z87" s="212"/>
      <c r="AA87" s="212"/>
      <c r="AB87" s="212"/>
      <c r="AC87" s="212"/>
      <c r="AD87" s="212"/>
      <c r="AE87" s="212"/>
      <c r="AF87" s="212"/>
      <c r="AG87" s="212" t="s">
        <v>139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9"/>
      <c r="B88" s="220"/>
      <c r="C88" s="250" t="s">
        <v>462</v>
      </c>
      <c r="D88" s="222"/>
      <c r="E88" s="223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1"/>
      <c r="R88" s="221"/>
      <c r="S88" s="221"/>
      <c r="T88" s="221"/>
      <c r="U88" s="221"/>
      <c r="V88" s="221"/>
      <c r="W88" s="221"/>
      <c r="X88" s="221"/>
      <c r="Y88" s="212"/>
      <c r="Z88" s="212"/>
      <c r="AA88" s="212"/>
      <c r="AB88" s="212"/>
      <c r="AC88" s="212"/>
      <c r="AD88" s="212"/>
      <c r="AE88" s="212"/>
      <c r="AF88" s="212"/>
      <c r="AG88" s="212" t="s">
        <v>139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9"/>
      <c r="B89" s="220"/>
      <c r="C89" s="250" t="s">
        <v>463</v>
      </c>
      <c r="D89" s="222"/>
      <c r="E89" s="223">
        <v>10.5</v>
      </c>
      <c r="F89" s="221"/>
      <c r="G89" s="221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139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31">
        <v>11</v>
      </c>
      <c r="B90" s="232" t="s">
        <v>237</v>
      </c>
      <c r="C90" s="249" t="s">
        <v>238</v>
      </c>
      <c r="D90" s="233" t="s">
        <v>239</v>
      </c>
      <c r="E90" s="234">
        <v>88.54</v>
      </c>
      <c r="F90" s="235"/>
      <c r="G90" s="236">
        <f>ROUND(E90*F90,2)</f>
        <v>0</v>
      </c>
      <c r="H90" s="235"/>
      <c r="I90" s="236">
        <f>ROUND(E90*H90,2)</f>
        <v>0</v>
      </c>
      <c r="J90" s="235"/>
      <c r="K90" s="236">
        <f>ROUND(E90*J90,2)</f>
        <v>0</v>
      </c>
      <c r="L90" s="236">
        <v>21</v>
      </c>
      <c r="M90" s="236">
        <f>G90*(1+L90/100)</f>
        <v>0</v>
      </c>
      <c r="N90" s="236">
        <v>0</v>
      </c>
      <c r="O90" s="236">
        <f>ROUND(E90*N90,2)</f>
        <v>0</v>
      </c>
      <c r="P90" s="236">
        <v>0</v>
      </c>
      <c r="Q90" s="236">
        <f>ROUND(E90*P90,2)</f>
        <v>0</v>
      </c>
      <c r="R90" s="236" t="s">
        <v>190</v>
      </c>
      <c r="S90" s="236" t="s">
        <v>160</v>
      </c>
      <c r="T90" s="237" t="s">
        <v>160</v>
      </c>
      <c r="U90" s="221">
        <v>0</v>
      </c>
      <c r="V90" s="221">
        <f>ROUND(E90*U90,2)</f>
        <v>0</v>
      </c>
      <c r="W90" s="221"/>
      <c r="X90" s="221" t="s">
        <v>179</v>
      </c>
      <c r="Y90" s="212"/>
      <c r="Z90" s="212"/>
      <c r="AA90" s="212"/>
      <c r="AB90" s="212"/>
      <c r="AC90" s="212"/>
      <c r="AD90" s="212"/>
      <c r="AE90" s="212"/>
      <c r="AF90" s="212"/>
      <c r="AG90" s="212" t="s">
        <v>180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9"/>
      <c r="B91" s="220"/>
      <c r="C91" s="250" t="s">
        <v>210</v>
      </c>
      <c r="D91" s="222"/>
      <c r="E91" s="223"/>
      <c r="F91" s="221"/>
      <c r="G91" s="221"/>
      <c r="H91" s="221"/>
      <c r="I91" s="221"/>
      <c r="J91" s="221"/>
      <c r="K91" s="221"/>
      <c r="L91" s="221"/>
      <c r="M91" s="221"/>
      <c r="N91" s="221"/>
      <c r="O91" s="221"/>
      <c r="P91" s="221"/>
      <c r="Q91" s="221"/>
      <c r="R91" s="221"/>
      <c r="S91" s="221"/>
      <c r="T91" s="221"/>
      <c r="U91" s="221"/>
      <c r="V91" s="221"/>
      <c r="W91" s="221"/>
      <c r="X91" s="221"/>
      <c r="Y91" s="212"/>
      <c r="Z91" s="212"/>
      <c r="AA91" s="212"/>
      <c r="AB91" s="212"/>
      <c r="AC91" s="212"/>
      <c r="AD91" s="212"/>
      <c r="AE91" s="212"/>
      <c r="AF91" s="212"/>
      <c r="AG91" s="212" t="s">
        <v>139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2.5" outlineLevel="1" x14ac:dyDescent="0.2">
      <c r="A92" s="219"/>
      <c r="B92" s="220"/>
      <c r="C92" s="250" t="s">
        <v>200</v>
      </c>
      <c r="D92" s="222"/>
      <c r="E92" s="223"/>
      <c r="F92" s="221"/>
      <c r="G92" s="221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139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9"/>
      <c r="B93" s="220"/>
      <c r="C93" s="250" t="s">
        <v>183</v>
      </c>
      <c r="D93" s="222"/>
      <c r="E93" s="223"/>
      <c r="F93" s="221"/>
      <c r="G93" s="221"/>
      <c r="H93" s="221"/>
      <c r="I93" s="221"/>
      <c r="J93" s="221"/>
      <c r="K93" s="221"/>
      <c r="L93" s="221"/>
      <c r="M93" s="221"/>
      <c r="N93" s="221"/>
      <c r="O93" s="221"/>
      <c r="P93" s="221"/>
      <c r="Q93" s="221"/>
      <c r="R93" s="221"/>
      <c r="S93" s="221"/>
      <c r="T93" s="221"/>
      <c r="U93" s="221"/>
      <c r="V93" s="221"/>
      <c r="W93" s="221"/>
      <c r="X93" s="221"/>
      <c r="Y93" s="212"/>
      <c r="Z93" s="212"/>
      <c r="AA93" s="212"/>
      <c r="AB93" s="212"/>
      <c r="AC93" s="212"/>
      <c r="AD93" s="212"/>
      <c r="AE93" s="212"/>
      <c r="AF93" s="212"/>
      <c r="AG93" s="212" t="s">
        <v>139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9"/>
      <c r="B94" s="220"/>
      <c r="C94" s="260" t="s">
        <v>213</v>
      </c>
      <c r="D94" s="256"/>
      <c r="E94" s="257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12"/>
      <c r="Z94" s="212"/>
      <c r="AA94" s="212"/>
      <c r="AB94" s="212"/>
      <c r="AC94" s="212"/>
      <c r="AD94" s="212"/>
      <c r="AE94" s="212"/>
      <c r="AF94" s="212"/>
      <c r="AG94" s="212" t="s">
        <v>139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9"/>
      <c r="B95" s="220"/>
      <c r="C95" s="261" t="s">
        <v>452</v>
      </c>
      <c r="D95" s="256"/>
      <c r="E95" s="257">
        <v>31</v>
      </c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12"/>
      <c r="Z95" s="212"/>
      <c r="AA95" s="212"/>
      <c r="AB95" s="212"/>
      <c r="AC95" s="212"/>
      <c r="AD95" s="212"/>
      <c r="AE95" s="212"/>
      <c r="AF95" s="212"/>
      <c r="AG95" s="212" t="s">
        <v>139</v>
      </c>
      <c r="AH95" s="212">
        <v>2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9"/>
      <c r="B96" s="220"/>
      <c r="C96" s="260" t="s">
        <v>215</v>
      </c>
      <c r="D96" s="256"/>
      <c r="E96" s="257"/>
      <c r="F96" s="221"/>
      <c r="G96" s="221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12"/>
      <c r="Z96" s="212"/>
      <c r="AA96" s="212"/>
      <c r="AB96" s="212"/>
      <c r="AC96" s="212"/>
      <c r="AD96" s="212"/>
      <c r="AE96" s="212"/>
      <c r="AF96" s="212"/>
      <c r="AG96" s="212" t="s">
        <v>139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9"/>
      <c r="B97" s="220"/>
      <c r="C97" s="250" t="s">
        <v>464</v>
      </c>
      <c r="D97" s="222"/>
      <c r="E97" s="223">
        <v>58.9</v>
      </c>
      <c r="F97" s="221"/>
      <c r="G97" s="221"/>
      <c r="H97" s="221"/>
      <c r="I97" s="221"/>
      <c r="J97" s="221"/>
      <c r="K97" s="221"/>
      <c r="L97" s="221"/>
      <c r="M97" s="221"/>
      <c r="N97" s="221"/>
      <c r="O97" s="221"/>
      <c r="P97" s="221"/>
      <c r="Q97" s="221"/>
      <c r="R97" s="221"/>
      <c r="S97" s="221"/>
      <c r="T97" s="221"/>
      <c r="U97" s="221"/>
      <c r="V97" s="221"/>
      <c r="W97" s="221"/>
      <c r="X97" s="221"/>
      <c r="Y97" s="212"/>
      <c r="Z97" s="212"/>
      <c r="AA97" s="212"/>
      <c r="AB97" s="212"/>
      <c r="AC97" s="212"/>
      <c r="AD97" s="212"/>
      <c r="AE97" s="212"/>
      <c r="AF97" s="212"/>
      <c r="AG97" s="212" t="s">
        <v>139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9"/>
      <c r="B98" s="220"/>
      <c r="C98" s="250" t="s">
        <v>205</v>
      </c>
      <c r="D98" s="222"/>
      <c r="E98" s="223"/>
      <c r="F98" s="221"/>
      <c r="G98" s="221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12"/>
      <c r="Z98" s="212"/>
      <c r="AA98" s="212"/>
      <c r="AB98" s="212"/>
      <c r="AC98" s="212"/>
      <c r="AD98" s="212"/>
      <c r="AE98" s="212"/>
      <c r="AF98" s="212"/>
      <c r="AG98" s="212" t="s">
        <v>139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9"/>
      <c r="B99" s="220"/>
      <c r="C99" s="250" t="s">
        <v>183</v>
      </c>
      <c r="D99" s="222"/>
      <c r="E99" s="223"/>
      <c r="F99" s="221"/>
      <c r="G99" s="221"/>
      <c r="H99" s="221"/>
      <c r="I99" s="221"/>
      <c r="J99" s="221"/>
      <c r="K99" s="221"/>
      <c r="L99" s="221"/>
      <c r="M99" s="221"/>
      <c r="N99" s="221"/>
      <c r="O99" s="221"/>
      <c r="P99" s="221"/>
      <c r="Q99" s="221"/>
      <c r="R99" s="221"/>
      <c r="S99" s="221"/>
      <c r="T99" s="221"/>
      <c r="U99" s="221"/>
      <c r="V99" s="221"/>
      <c r="W99" s="221"/>
      <c r="X99" s="221"/>
      <c r="Y99" s="212"/>
      <c r="Z99" s="212"/>
      <c r="AA99" s="212"/>
      <c r="AB99" s="212"/>
      <c r="AC99" s="212"/>
      <c r="AD99" s="212"/>
      <c r="AE99" s="212"/>
      <c r="AF99" s="212"/>
      <c r="AG99" s="212" t="s">
        <v>139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9"/>
      <c r="B100" s="220"/>
      <c r="C100" s="260" t="s">
        <v>213</v>
      </c>
      <c r="D100" s="256"/>
      <c r="E100" s="257"/>
      <c r="F100" s="221"/>
      <c r="G100" s="221"/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139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9"/>
      <c r="B101" s="220"/>
      <c r="C101" s="261" t="s">
        <v>454</v>
      </c>
      <c r="D101" s="256"/>
      <c r="E101" s="257">
        <v>15.6</v>
      </c>
      <c r="F101" s="221"/>
      <c r="G101" s="221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139</v>
      </c>
      <c r="AH101" s="212">
        <v>2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9"/>
      <c r="B102" s="220"/>
      <c r="C102" s="260" t="s">
        <v>215</v>
      </c>
      <c r="D102" s="256"/>
      <c r="E102" s="257"/>
      <c r="F102" s="221"/>
      <c r="G102" s="221"/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139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9"/>
      <c r="B103" s="220"/>
      <c r="C103" s="250" t="s">
        <v>465</v>
      </c>
      <c r="D103" s="222"/>
      <c r="E103" s="223">
        <v>29.64</v>
      </c>
      <c r="F103" s="221"/>
      <c r="G103" s="221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139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1" x14ac:dyDescent="0.2">
      <c r="A104" s="231">
        <v>12</v>
      </c>
      <c r="B104" s="232" t="s">
        <v>242</v>
      </c>
      <c r="C104" s="249" t="s">
        <v>243</v>
      </c>
      <c r="D104" s="233" t="s">
        <v>177</v>
      </c>
      <c r="E104" s="234">
        <v>207.99</v>
      </c>
      <c r="F104" s="235"/>
      <c r="G104" s="236">
        <f>ROUND(E104*F104,2)</f>
        <v>0</v>
      </c>
      <c r="H104" s="235"/>
      <c r="I104" s="236">
        <f>ROUND(E104*H104,2)</f>
        <v>0</v>
      </c>
      <c r="J104" s="235"/>
      <c r="K104" s="236">
        <f>ROUND(E104*J104,2)</f>
        <v>0</v>
      </c>
      <c r="L104" s="236">
        <v>21</v>
      </c>
      <c r="M104" s="236">
        <f>G104*(1+L104/100)</f>
        <v>0</v>
      </c>
      <c r="N104" s="236">
        <v>0</v>
      </c>
      <c r="O104" s="236">
        <f>ROUND(E104*N104,2)</f>
        <v>0</v>
      </c>
      <c r="P104" s="236">
        <v>0</v>
      </c>
      <c r="Q104" s="236">
        <f>ROUND(E104*P104,2)</f>
        <v>0</v>
      </c>
      <c r="R104" s="236"/>
      <c r="S104" s="236" t="s">
        <v>134</v>
      </c>
      <c r="T104" s="237" t="s">
        <v>135</v>
      </c>
      <c r="U104" s="221">
        <v>0</v>
      </c>
      <c r="V104" s="221">
        <f>ROUND(E104*U104,2)</f>
        <v>0</v>
      </c>
      <c r="W104" s="221"/>
      <c r="X104" s="221" t="s">
        <v>179</v>
      </c>
      <c r="Y104" s="212"/>
      <c r="Z104" s="212"/>
      <c r="AA104" s="212"/>
      <c r="AB104" s="212"/>
      <c r="AC104" s="212"/>
      <c r="AD104" s="212"/>
      <c r="AE104" s="212"/>
      <c r="AF104" s="212"/>
      <c r="AG104" s="212" t="s">
        <v>180</v>
      </c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9"/>
      <c r="B105" s="220"/>
      <c r="C105" s="250" t="s">
        <v>244</v>
      </c>
      <c r="D105" s="222"/>
      <c r="E105" s="223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  <c r="P105" s="221"/>
      <c r="Q105" s="221"/>
      <c r="R105" s="221"/>
      <c r="S105" s="221"/>
      <c r="T105" s="221"/>
      <c r="U105" s="221"/>
      <c r="V105" s="221"/>
      <c r="W105" s="221"/>
      <c r="X105" s="221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139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2.5" outlineLevel="1" x14ac:dyDescent="0.2">
      <c r="A106" s="219"/>
      <c r="B106" s="220"/>
      <c r="C106" s="250" t="s">
        <v>245</v>
      </c>
      <c r="D106" s="222"/>
      <c r="E106" s="223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139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9"/>
      <c r="B107" s="220"/>
      <c r="C107" s="250" t="s">
        <v>246</v>
      </c>
      <c r="D107" s="222"/>
      <c r="E107" s="223"/>
      <c r="F107" s="221"/>
      <c r="G107" s="221"/>
      <c r="H107" s="221"/>
      <c r="I107" s="221"/>
      <c r="J107" s="221"/>
      <c r="K107" s="221"/>
      <c r="L107" s="221"/>
      <c r="M107" s="221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139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2.5" outlineLevel="1" x14ac:dyDescent="0.2">
      <c r="A108" s="219"/>
      <c r="B108" s="220"/>
      <c r="C108" s="250" t="s">
        <v>247</v>
      </c>
      <c r="D108" s="222"/>
      <c r="E108" s="223"/>
      <c r="F108" s="221"/>
      <c r="G108" s="221"/>
      <c r="H108" s="221"/>
      <c r="I108" s="221"/>
      <c r="J108" s="221"/>
      <c r="K108" s="221"/>
      <c r="L108" s="221"/>
      <c r="M108" s="221"/>
      <c r="N108" s="221"/>
      <c r="O108" s="221"/>
      <c r="P108" s="221"/>
      <c r="Q108" s="221"/>
      <c r="R108" s="221"/>
      <c r="S108" s="221"/>
      <c r="T108" s="221"/>
      <c r="U108" s="221"/>
      <c r="V108" s="221"/>
      <c r="W108" s="221"/>
      <c r="X108" s="221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139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9"/>
      <c r="B109" s="220"/>
      <c r="C109" s="250" t="s">
        <v>248</v>
      </c>
      <c r="D109" s="222"/>
      <c r="E109" s="223"/>
      <c r="F109" s="221"/>
      <c r="G109" s="221"/>
      <c r="H109" s="221"/>
      <c r="I109" s="221"/>
      <c r="J109" s="221"/>
      <c r="K109" s="221"/>
      <c r="L109" s="221"/>
      <c r="M109" s="221"/>
      <c r="N109" s="221"/>
      <c r="O109" s="221"/>
      <c r="P109" s="221"/>
      <c r="Q109" s="221"/>
      <c r="R109" s="221"/>
      <c r="S109" s="221"/>
      <c r="T109" s="221"/>
      <c r="U109" s="221"/>
      <c r="V109" s="221"/>
      <c r="W109" s="221"/>
      <c r="X109" s="221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139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9"/>
      <c r="B110" s="220"/>
      <c r="C110" s="250" t="s">
        <v>227</v>
      </c>
      <c r="D110" s="222"/>
      <c r="E110" s="223"/>
      <c r="F110" s="221"/>
      <c r="G110" s="221"/>
      <c r="H110" s="221"/>
      <c r="I110" s="221"/>
      <c r="J110" s="221"/>
      <c r="K110" s="221"/>
      <c r="L110" s="221"/>
      <c r="M110" s="221"/>
      <c r="N110" s="221"/>
      <c r="O110" s="221"/>
      <c r="P110" s="221"/>
      <c r="Q110" s="221"/>
      <c r="R110" s="221"/>
      <c r="S110" s="221"/>
      <c r="T110" s="221"/>
      <c r="U110" s="221"/>
      <c r="V110" s="221"/>
      <c r="W110" s="221"/>
      <c r="X110" s="221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139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9"/>
      <c r="B111" s="220"/>
      <c r="C111" s="250" t="s">
        <v>456</v>
      </c>
      <c r="D111" s="222"/>
      <c r="E111" s="223">
        <v>73.61</v>
      </c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1"/>
      <c r="T111" s="221"/>
      <c r="U111" s="221"/>
      <c r="V111" s="221"/>
      <c r="W111" s="221"/>
      <c r="X111" s="221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139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9"/>
      <c r="B112" s="220"/>
      <c r="C112" s="250" t="s">
        <v>229</v>
      </c>
      <c r="D112" s="222"/>
      <c r="E112" s="223"/>
      <c r="F112" s="221"/>
      <c r="G112" s="221"/>
      <c r="H112" s="221"/>
      <c r="I112" s="221"/>
      <c r="J112" s="221"/>
      <c r="K112" s="221"/>
      <c r="L112" s="221"/>
      <c r="M112" s="221"/>
      <c r="N112" s="221"/>
      <c r="O112" s="221"/>
      <c r="P112" s="221"/>
      <c r="Q112" s="221"/>
      <c r="R112" s="221"/>
      <c r="S112" s="221"/>
      <c r="T112" s="221"/>
      <c r="U112" s="221"/>
      <c r="V112" s="221"/>
      <c r="W112" s="221"/>
      <c r="X112" s="221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139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9"/>
      <c r="B113" s="220"/>
      <c r="C113" s="250" t="s">
        <v>457</v>
      </c>
      <c r="D113" s="222"/>
      <c r="E113" s="223">
        <v>57.65</v>
      </c>
      <c r="F113" s="221"/>
      <c r="G113" s="221"/>
      <c r="H113" s="221"/>
      <c r="I113" s="221"/>
      <c r="J113" s="221"/>
      <c r="K113" s="221"/>
      <c r="L113" s="221"/>
      <c r="M113" s="221"/>
      <c r="N113" s="221"/>
      <c r="O113" s="221"/>
      <c r="P113" s="221"/>
      <c r="Q113" s="221"/>
      <c r="R113" s="221"/>
      <c r="S113" s="221"/>
      <c r="T113" s="221"/>
      <c r="U113" s="221"/>
      <c r="V113" s="221"/>
      <c r="W113" s="221"/>
      <c r="X113" s="221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139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1" x14ac:dyDescent="0.2">
      <c r="A114" s="219"/>
      <c r="B114" s="220"/>
      <c r="C114" s="250" t="s">
        <v>231</v>
      </c>
      <c r="D114" s="222"/>
      <c r="E114" s="223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1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139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9"/>
      <c r="B115" s="220"/>
      <c r="C115" s="250" t="s">
        <v>458</v>
      </c>
      <c r="D115" s="222"/>
      <c r="E115" s="223">
        <v>3.61</v>
      </c>
      <c r="F115" s="221"/>
      <c r="G115" s="221"/>
      <c r="H115" s="221"/>
      <c r="I115" s="221"/>
      <c r="J115" s="221"/>
      <c r="K115" s="221"/>
      <c r="L115" s="221"/>
      <c r="M115" s="221"/>
      <c r="N115" s="221"/>
      <c r="O115" s="221"/>
      <c r="P115" s="221"/>
      <c r="Q115" s="221"/>
      <c r="R115" s="221"/>
      <c r="S115" s="221"/>
      <c r="T115" s="221"/>
      <c r="U115" s="221"/>
      <c r="V115" s="221"/>
      <c r="W115" s="221"/>
      <c r="X115" s="221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139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1" x14ac:dyDescent="0.2">
      <c r="A116" s="219"/>
      <c r="B116" s="220"/>
      <c r="C116" s="250" t="s">
        <v>233</v>
      </c>
      <c r="D116" s="222"/>
      <c r="E116" s="223"/>
      <c r="F116" s="221"/>
      <c r="G116" s="221"/>
      <c r="H116" s="221"/>
      <c r="I116" s="221"/>
      <c r="J116" s="221"/>
      <c r="K116" s="221"/>
      <c r="L116" s="221"/>
      <c r="M116" s="221"/>
      <c r="N116" s="221"/>
      <c r="O116" s="221"/>
      <c r="P116" s="221"/>
      <c r="Q116" s="221"/>
      <c r="R116" s="221"/>
      <c r="S116" s="221"/>
      <c r="T116" s="221"/>
      <c r="U116" s="221"/>
      <c r="V116" s="221"/>
      <c r="W116" s="221"/>
      <c r="X116" s="221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139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1" x14ac:dyDescent="0.2">
      <c r="A117" s="219"/>
      <c r="B117" s="220"/>
      <c r="C117" s="250" t="s">
        <v>459</v>
      </c>
      <c r="D117" s="222"/>
      <c r="E117" s="223">
        <v>14.39</v>
      </c>
      <c r="F117" s="221"/>
      <c r="G117" s="221"/>
      <c r="H117" s="221"/>
      <c r="I117" s="221"/>
      <c r="J117" s="221"/>
      <c r="K117" s="221"/>
      <c r="L117" s="221"/>
      <c r="M117" s="221"/>
      <c r="N117" s="221"/>
      <c r="O117" s="221"/>
      <c r="P117" s="221"/>
      <c r="Q117" s="221"/>
      <c r="R117" s="221"/>
      <c r="S117" s="221"/>
      <c r="T117" s="221"/>
      <c r="U117" s="221"/>
      <c r="V117" s="221"/>
      <c r="W117" s="221"/>
      <c r="X117" s="221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139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1" x14ac:dyDescent="0.2">
      <c r="A118" s="219"/>
      <c r="B118" s="220"/>
      <c r="C118" s="250" t="s">
        <v>462</v>
      </c>
      <c r="D118" s="222"/>
      <c r="E118" s="223"/>
      <c r="F118" s="221"/>
      <c r="G118" s="221"/>
      <c r="H118" s="221"/>
      <c r="I118" s="221"/>
      <c r="J118" s="221"/>
      <c r="K118" s="221"/>
      <c r="L118" s="221"/>
      <c r="M118" s="221"/>
      <c r="N118" s="221"/>
      <c r="O118" s="221"/>
      <c r="P118" s="221"/>
      <c r="Q118" s="221"/>
      <c r="R118" s="221"/>
      <c r="S118" s="221"/>
      <c r="T118" s="221"/>
      <c r="U118" s="221"/>
      <c r="V118" s="221"/>
      <c r="W118" s="221"/>
      <c r="X118" s="221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139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1" x14ac:dyDescent="0.2">
      <c r="A119" s="219"/>
      <c r="B119" s="220"/>
      <c r="C119" s="250" t="s">
        <v>463</v>
      </c>
      <c r="D119" s="222"/>
      <c r="E119" s="223">
        <v>10.5</v>
      </c>
      <c r="F119" s="221"/>
      <c r="G119" s="221"/>
      <c r="H119" s="221"/>
      <c r="I119" s="221"/>
      <c r="J119" s="221"/>
      <c r="K119" s="221"/>
      <c r="L119" s="221"/>
      <c r="M119" s="221"/>
      <c r="N119" s="221"/>
      <c r="O119" s="221"/>
      <c r="P119" s="221"/>
      <c r="Q119" s="221"/>
      <c r="R119" s="221"/>
      <c r="S119" s="221"/>
      <c r="T119" s="221"/>
      <c r="U119" s="221"/>
      <c r="V119" s="221"/>
      <c r="W119" s="221"/>
      <c r="X119" s="221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139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19"/>
      <c r="B120" s="220"/>
      <c r="C120" s="250" t="s">
        <v>235</v>
      </c>
      <c r="D120" s="222"/>
      <c r="E120" s="223"/>
      <c r="F120" s="221"/>
      <c r="G120" s="221"/>
      <c r="H120" s="221"/>
      <c r="I120" s="221"/>
      <c r="J120" s="221"/>
      <c r="K120" s="221"/>
      <c r="L120" s="221"/>
      <c r="M120" s="221"/>
      <c r="N120" s="221"/>
      <c r="O120" s="221"/>
      <c r="P120" s="221"/>
      <c r="Q120" s="221"/>
      <c r="R120" s="221"/>
      <c r="S120" s="221"/>
      <c r="T120" s="221"/>
      <c r="U120" s="221"/>
      <c r="V120" s="221"/>
      <c r="W120" s="221"/>
      <c r="X120" s="221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139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1" x14ac:dyDescent="0.2">
      <c r="A121" s="219"/>
      <c r="B121" s="220"/>
      <c r="C121" s="250" t="s">
        <v>460</v>
      </c>
      <c r="D121" s="222"/>
      <c r="E121" s="223">
        <v>48.23</v>
      </c>
      <c r="F121" s="221"/>
      <c r="G121" s="221"/>
      <c r="H121" s="221"/>
      <c r="I121" s="221"/>
      <c r="J121" s="221"/>
      <c r="K121" s="221"/>
      <c r="L121" s="221"/>
      <c r="M121" s="221"/>
      <c r="N121" s="221"/>
      <c r="O121" s="221"/>
      <c r="P121" s="221"/>
      <c r="Q121" s="221"/>
      <c r="R121" s="221"/>
      <c r="S121" s="221"/>
      <c r="T121" s="221"/>
      <c r="U121" s="221"/>
      <c r="V121" s="221"/>
      <c r="W121" s="221"/>
      <c r="X121" s="221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139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25" t="s">
        <v>129</v>
      </c>
      <c r="B122" s="226" t="s">
        <v>81</v>
      </c>
      <c r="C122" s="248" t="s">
        <v>82</v>
      </c>
      <c r="D122" s="227"/>
      <c r="E122" s="228"/>
      <c r="F122" s="229"/>
      <c r="G122" s="229">
        <f>SUMIF(AG123:AG146,"&lt;&gt;NOR",G123:G146)</f>
        <v>0</v>
      </c>
      <c r="H122" s="229"/>
      <c r="I122" s="229">
        <f>SUM(I123:I146)</f>
        <v>0</v>
      </c>
      <c r="J122" s="229"/>
      <c r="K122" s="229">
        <f>SUM(K123:K146)</f>
        <v>0</v>
      </c>
      <c r="L122" s="229"/>
      <c r="M122" s="229">
        <f>SUM(M123:M146)</f>
        <v>0</v>
      </c>
      <c r="N122" s="229"/>
      <c r="O122" s="229">
        <f>SUM(O123:O146)</f>
        <v>21.680000000000003</v>
      </c>
      <c r="P122" s="229"/>
      <c r="Q122" s="229">
        <f>SUM(Q123:Q146)</f>
        <v>0</v>
      </c>
      <c r="R122" s="229"/>
      <c r="S122" s="229"/>
      <c r="T122" s="230"/>
      <c r="U122" s="224"/>
      <c r="V122" s="224">
        <f>SUM(V123:V146)</f>
        <v>29.009999999999998</v>
      </c>
      <c r="W122" s="224"/>
      <c r="X122" s="224"/>
      <c r="AG122" t="s">
        <v>130</v>
      </c>
    </row>
    <row r="123" spans="1:60" outlineLevel="1" x14ac:dyDescent="0.2">
      <c r="A123" s="231">
        <v>13</v>
      </c>
      <c r="B123" s="232" t="s">
        <v>249</v>
      </c>
      <c r="C123" s="249" t="s">
        <v>250</v>
      </c>
      <c r="D123" s="233" t="s">
        <v>251</v>
      </c>
      <c r="E123" s="234">
        <v>97.5</v>
      </c>
      <c r="F123" s="235"/>
      <c r="G123" s="236">
        <f>ROUND(E123*F123,2)</f>
        <v>0</v>
      </c>
      <c r="H123" s="235"/>
      <c r="I123" s="236">
        <f>ROUND(E123*H123,2)</f>
        <v>0</v>
      </c>
      <c r="J123" s="235"/>
      <c r="K123" s="236">
        <f>ROUND(E123*J123,2)</f>
        <v>0</v>
      </c>
      <c r="L123" s="236">
        <v>21</v>
      </c>
      <c r="M123" s="236">
        <f>G123*(1+L123/100)</f>
        <v>0</v>
      </c>
      <c r="N123" s="236">
        <v>0.22106999999999999</v>
      </c>
      <c r="O123" s="236">
        <f>ROUND(E123*N123,2)</f>
        <v>21.55</v>
      </c>
      <c r="P123" s="236">
        <v>0</v>
      </c>
      <c r="Q123" s="236">
        <f>ROUND(E123*P123,2)</f>
        <v>0</v>
      </c>
      <c r="R123" s="236" t="s">
        <v>252</v>
      </c>
      <c r="S123" s="236" t="s">
        <v>160</v>
      </c>
      <c r="T123" s="237" t="s">
        <v>160</v>
      </c>
      <c r="U123" s="221">
        <v>0.185</v>
      </c>
      <c r="V123" s="221">
        <f>ROUND(E123*U123,2)</f>
        <v>18.04</v>
      </c>
      <c r="W123" s="221"/>
      <c r="X123" s="221" t="s">
        <v>179</v>
      </c>
      <c r="Y123" s="212"/>
      <c r="Z123" s="212"/>
      <c r="AA123" s="212"/>
      <c r="AB123" s="212"/>
      <c r="AC123" s="212"/>
      <c r="AD123" s="212"/>
      <c r="AE123" s="212"/>
      <c r="AF123" s="212"/>
      <c r="AG123" s="212" t="s">
        <v>180</v>
      </c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2">
      <c r="A124" s="219"/>
      <c r="B124" s="220"/>
      <c r="C124" s="259" t="s">
        <v>253</v>
      </c>
      <c r="D124" s="258"/>
      <c r="E124" s="258"/>
      <c r="F124" s="258"/>
      <c r="G124" s="258"/>
      <c r="H124" s="221"/>
      <c r="I124" s="221"/>
      <c r="J124" s="221"/>
      <c r="K124" s="221"/>
      <c r="L124" s="221"/>
      <c r="M124" s="221"/>
      <c r="N124" s="221"/>
      <c r="O124" s="221"/>
      <c r="P124" s="221"/>
      <c r="Q124" s="221"/>
      <c r="R124" s="221"/>
      <c r="S124" s="221"/>
      <c r="T124" s="221"/>
      <c r="U124" s="221"/>
      <c r="V124" s="221"/>
      <c r="W124" s="221"/>
      <c r="X124" s="221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192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45" t="str">
        <f>C124</f>
        <v>se zřízením štěrkopískového lože pod trubky a s jejich obsypem v průměrném celkovém množství do 0,15 m3/m,</v>
      </c>
      <c r="BB124" s="212"/>
      <c r="BC124" s="212"/>
      <c r="BD124" s="212"/>
      <c r="BE124" s="212"/>
      <c r="BF124" s="212"/>
      <c r="BG124" s="212"/>
      <c r="BH124" s="212"/>
    </row>
    <row r="125" spans="1:60" outlineLevel="1" x14ac:dyDescent="0.2">
      <c r="A125" s="219"/>
      <c r="B125" s="220"/>
      <c r="C125" s="250" t="s">
        <v>205</v>
      </c>
      <c r="D125" s="222"/>
      <c r="E125" s="223"/>
      <c r="F125" s="221"/>
      <c r="G125" s="221"/>
      <c r="H125" s="221"/>
      <c r="I125" s="221"/>
      <c r="J125" s="221"/>
      <c r="K125" s="221"/>
      <c r="L125" s="221"/>
      <c r="M125" s="221"/>
      <c r="N125" s="221"/>
      <c r="O125" s="221"/>
      <c r="P125" s="221"/>
      <c r="Q125" s="221"/>
      <c r="R125" s="221"/>
      <c r="S125" s="221"/>
      <c r="T125" s="221"/>
      <c r="U125" s="221"/>
      <c r="V125" s="221"/>
      <c r="W125" s="221"/>
      <c r="X125" s="221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139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1" x14ac:dyDescent="0.2">
      <c r="A126" s="219"/>
      <c r="B126" s="220"/>
      <c r="C126" s="250" t="s">
        <v>183</v>
      </c>
      <c r="D126" s="222"/>
      <c r="E126" s="223"/>
      <c r="F126" s="221"/>
      <c r="G126" s="221"/>
      <c r="H126" s="221"/>
      <c r="I126" s="221"/>
      <c r="J126" s="221"/>
      <c r="K126" s="221"/>
      <c r="L126" s="221"/>
      <c r="M126" s="221"/>
      <c r="N126" s="221"/>
      <c r="O126" s="221"/>
      <c r="P126" s="221"/>
      <c r="Q126" s="221"/>
      <c r="R126" s="221"/>
      <c r="S126" s="221"/>
      <c r="T126" s="221"/>
      <c r="U126" s="221"/>
      <c r="V126" s="221"/>
      <c r="W126" s="221"/>
      <c r="X126" s="221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139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1" x14ac:dyDescent="0.2">
      <c r="A127" s="219"/>
      <c r="B127" s="220"/>
      <c r="C127" s="250" t="s">
        <v>466</v>
      </c>
      <c r="D127" s="222"/>
      <c r="E127" s="223">
        <v>97.5</v>
      </c>
      <c r="F127" s="221"/>
      <c r="G127" s="221"/>
      <c r="H127" s="221"/>
      <c r="I127" s="221"/>
      <c r="J127" s="221"/>
      <c r="K127" s="221"/>
      <c r="L127" s="221"/>
      <c r="M127" s="221"/>
      <c r="N127" s="221"/>
      <c r="O127" s="221"/>
      <c r="P127" s="221"/>
      <c r="Q127" s="221"/>
      <c r="R127" s="221"/>
      <c r="S127" s="221"/>
      <c r="T127" s="221"/>
      <c r="U127" s="221"/>
      <c r="V127" s="221"/>
      <c r="W127" s="221"/>
      <c r="X127" s="221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139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1" x14ac:dyDescent="0.2">
      <c r="A128" s="231">
        <v>14</v>
      </c>
      <c r="B128" s="232" t="s">
        <v>255</v>
      </c>
      <c r="C128" s="249" t="s">
        <v>256</v>
      </c>
      <c r="D128" s="233" t="s">
        <v>177</v>
      </c>
      <c r="E128" s="234">
        <v>146.25</v>
      </c>
      <c r="F128" s="235"/>
      <c r="G128" s="236">
        <f>ROUND(E128*F128,2)</f>
        <v>0</v>
      </c>
      <c r="H128" s="235"/>
      <c r="I128" s="236">
        <f>ROUND(E128*H128,2)</f>
        <v>0</v>
      </c>
      <c r="J128" s="235"/>
      <c r="K128" s="236">
        <f>ROUND(E128*J128,2)</f>
        <v>0</v>
      </c>
      <c r="L128" s="236">
        <v>21</v>
      </c>
      <c r="M128" s="236">
        <f>G128*(1+L128/100)</f>
        <v>0</v>
      </c>
      <c r="N128" s="236">
        <v>1.8000000000000001E-4</v>
      </c>
      <c r="O128" s="236">
        <f>ROUND(E128*N128,2)</f>
        <v>0.03</v>
      </c>
      <c r="P128" s="236">
        <v>0</v>
      </c>
      <c r="Q128" s="236">
        <f>ROUND(E128*P128,2)</f>
        <v>0</v>
      </c>
      <c r="R128" s="236" t="s">
        <v>257</v>
      </c>
      <c r="S128" s="236" t="s">
        <v>160</v>
      </c>
      <c r="T128" s="237" t="s">
        <v>160</v>
      </c>
      <c r="U128" s="221">
        <v>7.4999999999999997E-2</v>
      </c>
      <c r="V128" s="221">
        <f>ROUND(E128*U128,2)</f>
        <v>10.97</v>
      </c>
      <c r="W128" s="221"/>
      <c r="X128" s="221" t="s">
        <v>179</v>
      </c>
      <c r="Y128" s="212"/>
      <c r="Z128" s="212"/>
      <c r="AA128" s="212"/>
      <c r="AB128" s="212"/>
      <c r="AC128" s="212"/>
      <c r="AD128" s="212"/>
      <c r="AE128" s="212"/>
      <c r="AF128" s="212"/>
      <c r="AG128" s="212" t="s">
        <v>180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1" x14ac:dyDescent="0.2">
      <c r="A129" s="219"/>
      <c r="B129" s="220"/>
      <c r="C129" s="259" t="s">
        <v>258</v>
      </c>
      <c r="D129" s="258"/>
      <c r="E129" s="258"/>
      <c r="F129" s="258"/>
      <c r="G129" s="258"/>
      <c r="H129" s="221"/>
      <c r="I129" s="221"/>
      <c r="J129" s="221"/>
      <c r="K129" s="221"/>
      <c r="L129" s="221"/>
      <c r="M129" s="221"/>
      <c r="N129" s="221"/>
      <c r="O129" s="221"/>
      <c r="P129" s="221"/>
      <c r="Q129" s="221"/>
      <c r="R129" s="221"/>
      <c r="S129" s="221"/>
      <c r="T129" s="221"/>
      <c r="U129" s="221"/>
      <c r="V129" s="221"/>
      <c r="W129" s="221"/>
      <c r="X129" s="221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192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9"/>
      <c r="B130" s="220"/>
      <c r="C130" s="250" t="s">
        <v>205</v>
      </c>
      <c r="D130" s="222"/>
      <c r="E130" s="223"/>
      <c r="F130" s="221"/>
      <c r="G130" s="221"/>
      <c r="H130" s="221"/>
      <c r="I130" s="221"/>
      <c r="J130" s="221"/>
      <c r="K130" s="221"/>
      <c r="L130" s="221"/>
      <c r="M130" s="221"/>
      <c r="N130" s="221"/>
      <c r="O130" s="221"/>
      <c r="P130" s="221"/>
      <c r="Q130" s="221"/>
      <c r="R130" s="221"/>
      <c r="S130" s="221"/>
      <c r="T130" s="221"/>
      <c r="U130" s="221"/>
      <c r="V130" s="221"/>
      <c r="W130" s="221"/>
      <c r="X130" s="221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139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9"/>
      <c r="B131" s="220"/>
      <c r="C131" s="250" t="s">
        <v>183</v>
      </c>
      <c r="D131" s="222"/>
      <c r="E131" s="223"/>
      <c r="F131" s="221"/>
      <c r="G131" s="221"/>
      <c r="H131" s="221"/>
      <c r="I131" s="221"/>
      <c r="J131" s="221"/>
      <c r="K131" s="221"/>
      <c r="L131" s="221"/>
      <c r="M131" s="221"/>
      <c r="N131" s="221"/>
      <c r="O131" s="221"/>
      <c r="P131" s="221"/>
      <c r="Q131" s="221"/>
      <c r="R131" s="221"/>
      <c r="S131" s="221"/>
      <c r="T131" s="221"/>
      <c r="U131" s="221"/>
      <c r="V131" s="221"/>
      <c r="W131" s="221"/>
      <c r="X131" s="221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139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9"/>
      <c r="B132" s="220"/>
      <c r="C132" s="250" t="s">
        <v>467</v>
      </c>
      <c r="D132" s="222"/>
      <c r="E132" s="223">
        <v>146.25</v>
      </c>
      <c r="F132" s="221"/>
      <c r="G132" s="221"/>
      <c r="H132" s="221"/>
      <c r="I132" s="221"/>
      <c r="J132" s="221"/>
      <c r="K132" s="221"/>
      <c r="L132" s="221"/>
      <c r="M132" s="221"/>
      <c r="N132" s="221"/>
      <c r="O132" s="221"/>
      <c r="P132" s="221"/>
      <c r="Q132" s="221"/>
      <c r="R132" s="221"/>
      <c r="S132" s="221"/>
      <c r="T132" s="221"/>
      <c r="U132" s="221"/>
      <c r="V132" s="221"/>
      <c r="W132" s="221"/>
      <c r="X132" s="221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139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31">
        <v>15</v>
      </c>
      <c r="B133" s="232" t="s">
        <v>260</v>
      </c>
      <c r="C133" s="249" t="s">
        <v>261</v>
      </c>
      <c r="D133" s="233" t="s">
        <v>251</v>
      </c>
      <c r="E133" s="234">
        <v>107.25</v>
      </c>
      <c r="F133" s="235"/>
      <c r="G133" s="236">
        <f>ROUND(E133*F133,2)</f>
        <v>0</v>
      </c>
      <c r="H133" s="235"/>
      <c r="I133" s="236">
        <f>ROUND(E133*H133,2)</f>
        <v>0</v>
      </c>
      <c r="J133" s="235"/>
      <c r="K133" s="236">
        <f>ROUND(E133*J133,2)</f>
        <v>0</v>
      </c>
      <c r="L133" s="236">
        <v>21</v>
      </c>
      <c r="M133" s="236">
        <f>G133*(1+L133/100)</f>
        <v>0</v>
      </c>
      <c r="N133" s="236">
        <v>4.8000000000000001E-4</v>
      </c>
      <c r="O133" s="236">
        <f>ROUND(E133*N133,2)</f>
        <v>0.05</v>
      </c>
      <c r="P133" s="236">
        <v>0</v>
      </c>
      <c r="Q133" s="236">
        <f>ROUND(E133*P133,2)</f>
        <v>0</v>
      </c>
      <c r="R133" s="236"/>
      <c r="S133" s="236" t="s">
        <v>134</v>
      </c>
      <c r="T133" s="237" t="s">
        <v>135</v>
      </c>
      <c r="U133" s="221">
        <v>0</v>
      </c>
      <c r="V133" s="221">
        <f>ROUND(E133*U133,2)</f>
        <v>0</v>
      </c>
      <c r="W133" s="221"/>
      <c r="X133" s="221" t="s">
        <v>179</v>
      </c>
      <c r="Y133" s="212"/>
      <c r="Z133" s="212"/>
      <c r="AA133" s="212"/>
      <c r="AB133" s="212"/>
      <c r="AC133" s="212"/>
      <c r="AD133" s="212"/>
      <c r="AE133" s="212"/>
      <c r="AF133" s="212"/>
      <c r="AG133" s="212" t="s">
        <v>180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9"/>
      <c r="B134" s="220"/>
      <c r="C134" s="250" t="s">
        <v>205</v>
      </c>
      <c r="D134" s="222"/>
      <c r="E134" s="223"/>
      <c r="F134" s="221"/>
      <c r="G134" s="221"/>
      <c r="H134" s="221"/>
      <c r="I134" s="221"/>
      <c r="J134" s="221"/>
      <c r="K134" s="221"/>
      <c r="L134" s="221"/>
      <c r="M134" s="221"/>
      <c r="N134" s="221"/>
      <c r="O134" s="221"/>
      <c r="P134" s="221"/>
      <c r="Q134" s="221"/>
      <c r="R134" s="221"/>
      <c r="S134" s="221"/>
      <c r="T134" s="221"/>
      <c r="U134" s="221"/>
      <c r="V134" s="221"/>
      <c r="W134" s="221"/>
      <c r="X134" s="221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139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9"/>
      <c r="B135" s="220"/>
      <c r="C135" s="250" t="s">
        <v>183</v>
      </c>
      <c r="D135" s="222"/>
      <c r="E135" s="223"/>
      <c r="F135" s="221"/>
      <c r="G135" s="221"/>
      <c r="H135" s="221"/>
      <c r="I135" s="221"/>
      <c r="J135" s="221"/>
      <c r="K135" s="221"/>
      <c r="L135" s="221"/>
      <c r="M135" s="221"/>
      <c r="N135" s="221"/>
      <c r="O135" s="221"/>
      <c r="P135" s="221"/>
      <c r="Q135" s="221"/>
      <c r="R135" s="221"/>
      <c r="S135" s="221"/>
      <c r="T135" s="221"/>
      <c r="U135" s="221"/>
      <c r="V135" s="221"/>
      <c r="W135" s="221"/>
      <c r="X135" s="221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139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9"/>
      <c r="B136" s="220"/>
      <c r="C136" s="260" t="s">
        <v>213</v>
      </c>
      <c r="D136" s="256"/>
      <c r="E136" s="257"/>
      <c r="F136" s="221"/>
      <c r="G136" s="221"/>
      <c r="H136" s="221"/>
      <c r="I136" s="221"/>
      <c r="J136" s="221"/>
      <c r="K136" s="221"/>
      <c r="L136" s="221"/>
      <c r="M136" s="221"/>
      <c r="N136" s="221"/>
      <c r="O136" s="221"/>
      <c r="P136" s="221"/>
      <c r="Q136" s="221"/>
      <c r="R136" s="221"/>
      <c r="S136" s="221"/>
      <c r="T136" s="221"/>
      <c r="U136" s="221"/>
      <c r="V136" s="221"/>
      <c r="W136" s="221"/>
      <c r="X136" s="221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139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9"/>
      <c r="B137" s="220"/>
      <c r="C137" s="261" t="s">
        <v>468</v>
      </c>
      <c r="D137" s="256"/>
      <c r="E137" s="257">
        <v>97.5</v>
      </c>
      <c r="F137" s="221"/>
      <c r="G137" s="221"/>
      <c r="H137" s="221"/>
      <c r="I137" s="221"/>
      <c r="J137" s="221"/>
      <c r="K137" s="221"/>
      <c r="L137" s="221"/>
      <c r="M137" s="221"/>
      <c r="N137" s="221"/>
      <c r="O137" s="221"/>
      <c r="P137" s="221"/>
      <c r="Q137" s="221"/>
      <c r="R137" s="221"/>
      <c r="S137" s="221"/>
      <c r="T137" s="221"/>
      <c r="U137" s="221"/>
      <c r="V137" s="221"/>
      <c r="W137" s="221"/>
      <c r="X137" s="221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139</v>
      </c>
      <c r="AH137" s="212">
        <v>2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9"/>
      <c r="B138" s="220"/>
      <c r="C138" s="260" t="s">
        <v>215</v>
      </c>
      <c r="D138" s="256"/>
      <c r="E138" s="257"/>
      <c r="F138" s="221"/>
      <c r="G138" s="221"/>
      <c r="H138" s="221"/>
      <c r="I138" s="221"/>
      <c r="J138" s="221"/>
      <c r="K138" s="221"/>
      <c r="L138" s="221"/>
      <c r="M138" s="221"/>
      <c r="N138" s="221"/>
      <c r="O138" s="221"/>
      <c r="P138" s="221"/>
      <c r="Q138" s="221"/>
      <c r="R138" s="221"/>
      <c r="S138" s="221"/>
      <c r="T138" s="221"/>
      <c r="U138" s="221"/>
      <c r="V138" s="221"/>
      <c r="W138" s="221"/>
      <c r="X138" s="221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139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9"/>
      <c r="B139" s="220"/>
      <c r="C139" s="250" t="s">
        <v>469</v>
      </c>
      <c r="D139" s="222"/>
      <c r="E139" s="223">
        <v>107.25</v>
      </c>
      <c r="F139" s="221"/>
      <c r="G139" s="221"/>
      <c r="H139" s="221"/>
      <c r="I139" s="221"/>
      <c r="J139" s="221"/>
      <c r="K139" s="221"/>
      <c r="L139" s="221"/>
      <c r="M139" s="221"/>
      <c r="N139" s="221"/>
      <c r="O139" s="221"/>
      <c r="P139" s="221"/>
      <c r="Q139" s="221"/>
      <c r="R139" s="221"/>
      <c r="S139" s="221"/>
      <c r="T139" s="221"/>
      <c r="U139" s="221"/>
      <c r="V139" s="221"/>
      <c r="W139" s="221"/>
      <c r="X139" s="221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139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ht="22.5" outlineLevel="1" x14ac:dyDescent="0.2">
      <c r="A140" s="231">
        <v>16</v>
      </c>
      <c r="B140" s="232" t="s">
        <v>264</v>
      </c>
      <c r="C140" s="249" t="s">
        <v>265</v>
      </c>
      <c r="D140" s="233" t="s">
        <v>177</v>
      </c>
      <c r="E140" s="234">
        <v>160.875</v>
      </c>
      <c r="F140" s="235"/>
      <c r="G140" s="236">
        <f>ROUND(E140*F140,2)</f>
        <v>0</v>
      </c>
      <c r="H140" s="235"/>
      <c r="I140" s="236">
        <f>ROUND(E140*H140,2)</f>
        <v>0</v>
      </c>
      <c r="J140" s="235"/>
      <c r="K140" s="236">
        <f>ROUND(E140*J140,2)</f>
        <v>0</v>
      </c>
      <c r="L140" s="236">
        <v>21</v>
      </c>
      <c r="M140" s="236">
        <f>G140*(1+L140/100)</f>
        <v>0</v>
      </c>
      <c r="N140" s="236">
        <v>2.9999999999999997E-4</v>
      </c>
      <c r="O140" s="236">
        <f>ROUND(E140*N140,2)</f>
        <v>0.05</v>
      </c>
      <c r="P140" s="236">
        <v>0</v>
      </c>
      <c r="Q140" s="236">
        <f>ROUND(E140*P140,2)</f>
        <v>0</v>
      </c>
      <c r="R140" s="236" t="s">
        <v>266</v>
      </c>
      <c r="S140" s="236" t="s">
        <v>160</v>
      </c>
      <c r="T140" s="237" t="s">
        <v>160</v>
      </c>
      <c r="U140" s="221">
        <v>0</v>
      </c>
      <c r="V140" s="221">
        <f>ROUND(E140*U140,2)</f>
        <v>0</v>
      </c>
      <c r="W140" s="221"/>
      <c r="X140" s="221" t="s">
        <v>267</v>
      </c>
      <c r="Y140" s="212"/>
      <c r="Z140" s="212"/>
      <c r="AA140" s="212"/>
      <c r="AB140" s="212"/>
      <c r="AC140" s="212"/>
      <c r="AD140" s="212"/>
      <c r="AE140" s="212"/>
      <c r="AF140" s="212"/>
      <c r="AG140" s="212" t="s">
        <v>268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9"/>
      <c r="B141" s="220"/>
      <c r="C141" s="250" t="s">
        <v>205</v>
      </c>
      <c r="D141" s="222"/>
      <c r="E141" s="223"/>
      <c r="F141" s="221"/>
      <c r="G141" s="221"/>
      <c r="H141" s="221"/>
      <c r="I141" s="221"/>
      <c r="J141" s="221"/>
      <c r="K141" s="221"/>
      <c r="L141" s="221"/>
      <c r="M141" s="221"/>
      <c r="N141" s="221"/>
      <c r="O141" s="221"/>
      <c r="P141" s="221"/>
      <c r="Q141" s="221"/>
      <c r="R141" s="221"/>
      <c r="S141" s="221"/>
      <c r="T141" s="221"/>
      <c r="U141" s="221"/>
      <c r="V141" s="221"/>
      <c r="W141" s="221"/>
      <c r="X141" s="221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139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9"/>
      <c r="B142" s="220"/>
      <c r="C142" s="250" t="s">
        <v>183</v>
      </c>
      <c r="D142" s="222"/>
      <c r="E142" s="223"/>
      <c r="F142" s="221"/>
      <c r="G142" s="221"/>
      <c r="H142" s="221"/>
      <c r="I142" s="221"/>
      <c r="J142" s="221"/>
      <c r="K142" s="221"/>
      <c r="L142" s="221"/>
      <c r="M142" s="221"/>
      <c r="N142" s="221"/>
      <c r="O142" s="221"/>
      <c r="P142" s="221"/>
      <c r="Q142" s="221"/>
      <c r="R142" s="221"/>
      <c r="S142" s="221"/>
      <c r="T142" s="221"/>
      <c r="U142" s="221"/>
      <c r="V142" s="221"/>
      <c r="W142" s="221"/>
      <c r="X142" s="221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139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9"/>
      <c r="B143" s="220"/>
      <c r="C143" s="260" t="s">
        <v>213</v>
      </c>
      <c r="D143" s="256"/>
      <c r="E143" s="257"/>
      <c r="F143" s="221"/>
      <c r="G143" s="221"/>
      <c r="H143" s="221"/>
      <c r="I143" s="221"/>
      <c r="J143" s="221"/>
      <c r="K143" s="221"/>
      <c r="L143" s="221"/>
      <c r="M143" s="221"/>
      <c r="N143" s="221"/>
      <c r="O143" s="221"/>
      <c r="P143" s="221"/>
      <c r="Q143" s="221"/>
      <c r="R143" s="221"/>
      <c r="S143" s="221"/>
      <c r="T143" s="221"/>
      <c r="U143" s="221"/>
      <c r="V143" s="221"/>
      <c r="W143" s="221"/>
      <c r="X143" s="221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139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9"/>
      <c r="B144" s="220"/>
      <c r="C144" s="261" t="s">
        <v>470</v>
      </c>
      <c r="D144" s="256"/>
      <c r="E144" s="257">
        <v>146.25</v>
      </c>
      <c r="F144" s="221"/>
      <c r="G144" s="221"/>
      <c r="H144" s="221"/>
      <c r="I144" s="221"/>
      <c r="J144" s="221"/>
      <c r="K144" s="221"/>
      <c r="L144" s="221"/>
      <c r="M144" s="221"/>
      <c r="N144" s="221"/>
      <c r="O144" s="221"/>
      <c r="P144" s="221"/>
      <c r="Q144" s="221"/>
      <c r="R144" s="221"/>
      <c r="S144" s="221"/>
      <c r="T144" s="221"/>
      <c r="U144" s="221"/>
      <c r="V144" s="221"/>
      <c r="W144" s="221"/>
      <c r="X144" s="221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139</v>
      </c>
      <c r="AH144" s="212">
        <v>2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9"/>
      <c r="B145" s="220"/>
      <c r="C145" s="260" t="s">
        <v>215</v>
      </c>
      <c r="D145" s="256"/>
      <c r="E145" s="257"/>
      <c r="F145" s="221"/>
      <c r="G145" s="221"/>
      <c r="H145" s="221"/>
      <c r="I145" s="221"/>
      <c r="J145" s="221"/>
      <c r="K145" s="221"/>
      <c r="L145" s="221"/>
      <c r="M145" s="221"/>
      <c r="N145" s="221"/>
      <c r="O145" s="221"/>
      <c r="P145" s="221"/>
      <c r="Q145" s="221"/>
      <c r="R145" s="221"/>
      <c r="S145" s="221"/>
      <c r="T145" s="221"/>
      <c r="U145" s="221"/>
      <c r="V145" s="221"/>
      <c r="W145" s="221"/>
      <c r="X145" s="221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139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9"/>
      <c r="B146" s="220"/>
      <c r="C146" s="250" t="s">
        <v>471</v>
      </c>
      <c r="D146" s="222"/>
      <c r="E146" s="223">
        <v>160.88</v>
      </c>
      <c r="F146" s="221"/>
      <c r="G146" s="221"/>
      <c r="H146" s="221"/>
      <c r="I146" s="221"/>
      <c r="J146" s="221"/>
      <c r="K146" s="221"/>
      <c r="L146" s="221"/>
      <c r="M146" s="221"/>
      <c r="N146" s="221"/>
      <c r="O146" s="221"/>
      <c r="P146" s="221"/>
      <c r="Q146" s="221"/>
      <c r="R146" s="221"/>
      <c r="S146" s="221"/>
      <c r="T146" s="221"/>
      <c r="U146" s="221"/>
      <c r="V146" s="221"/>
      <c r="W146" s="221"/>
      <c r="X146" s="221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139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25" t="s">
        <v>129</v>
      </c>
      <c r="B147" s="226" t="s">
        <v>83</v>
      </c>
      <c r="C147" s="248" t="s">
        <v>84</v>
      </c>
      <c r="D147" s="227"/>
      <c r="E147" s="228"/>
      <c r="F147" s="229"/>
      <c r="G147" s="229">
        <f>SUMIF(AG148:AG223,"&lt;&gt;NOR",G148:G223)</f>
        <v>0</v>
      </c>
      <c r="H147" s="229"/>
      <c r="I147" s="229">
        <f>SUM(I148:I223)</f>
        <v>0</v>
      </c>
      <c r="J147" s="229"/>
      <c r="K147" s="229">
        <f>SUM(K148:K223)</f>
        <v>0</v>
      </c>
      <c r="L147" s="229"/>
      <c r="M147" s="229">
        <f>SUM(M148:M223)</f>
        <v>0</v>
      </c>
      <c r="N147" s="229"/>
      <c r="O147" s="229">
        <f>SUM(O148:O223)</f>
        <v>125.48000000000002</v>
      </c>
      <c r="P147" s="229"/>
      <c r="Q147" s="229">
        <f>SUM(Q148:Q223)</f>
        <v>0.02</v>
      </c>
      <c r="R147" s="229"/>
      <c r="S147" s="229"/>
      <c r="T147" s="230"/>
      <c r="U147" s="224"/>
      <c r="V147" s="224">
        <f>SUM(V148:V223)</f>
        <v>103.33</v>
      </c>
      <c r="W147" s="224"/>
      <c r="X147" s="224"/>
      <c r="AG147" t="s">
        <v>130</v>
      </c>
    </row>
    <row r="148" spans="1:60" ht="22.5" outlineLevel="1" x14ac:dyDescent="0.2">
      <c r="A148" s="231">
        <v>17</v>
      </c>
      <c r="B148" s="232" t="s">
        <v>472</v>
      </c>
      <c r="C148" s="249" t="s">
        <v>473</v>
      </c>
      <c r="D148" s="233" t="s">
        <v>177</v>
      </c>
      <c r="E148" s="234">
        <v>10.5</v>
      </c>
      <c r="F148" s="235"/>
      <c r="G148" s="236">
        <f>ROUND(E148*F148,2)</f>
        <v>0</v>
      </c>
      <c r="H148" s="235"/>
      <c r="I148" s="236">
        <f>ROUND(E148*H148,2)</f>
        <v>0</v>
      </c>
      <c r="J148" s="235"/>
      <c r="K148" s="236">
        <f>ROUND(E148*J148,2)</f>
        <v>0</v>
      </c>
      <c r="L148" s="236">
        <v>21</v>
      </c>
      <c r="M148" s="236">
        <f>G148*(1+L148/100)</f>
        <v>0</v>
      </c>
      <c r="N148" s="236">
        <v>0.33445999999999998</v>
      </c>
      <c r="O148" s="236">
        <f>ROUND(E148*N148,2)</f>
        <v>3.51</v>
      </c>
      <c r="P148" s="236">
        <v>0</v>
      </c>
      <c r="Q148" s="236">
        <f>ROUND(E148*P148,2)</f>
        <v>0</v>
      </c>
      <c r="R148" s="236" t="s">
        <v>178</v>
      </c>
      <c r="S148" s="236" t="s">
        <v>160</v>
      </c>
      <c r="T148" s="237" t="s">
        <v>160</v>
      </c>
      <c r="U148" s="221">
        <v>2.5999999999999999E-2</v>
      </c>
      <c r="V148" s="221">
        <f>ROUND(E148*U148,2)</f>
        <v>0.27</v>
      </c>
      <c r="W148" s="221"/>
      <c r="X148" s="221" t="s">
        <v>179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180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9"/>
      <c r="B149" s="220"/>
      <c r="C149" s="250" t="s">
        <v>462</v>
      </c>
      <c r="D149" s="222"/>
      <c r="E149" s="223"/>
      <c r="F149" s="221"/>
      <c r="G149" s="221"/>
      <c r="H149" s="221"/>
      <c r="I149" s="221"/>
      <c r="J149" s="221"/>
      <c r="K149" s="221"/>
      <c r="L149" s="221"/>
      <c r="M149" s="221"/>
      <c r="N149" s="221"/>
      <c r="O149" s="221"/>
      <c r="P149" s="221"/>
      <c r="Q149" s="221"/>
      <c r="R149" s="221"/>
      <c r="S149" s="221"/>
      <c r="T149" s="221"/>
      <c r="U149" s="221"/>
      <c r="V149" s="221"/>
      <c r="W149" s="221"/>
      <c r="X149" s="221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139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9"/>
      <c r="B150" s="220"/>
      <c r="C150" s="250" t="s">
        <v>463</v>
      </c>
      <c r="D150" s="222"/>
      <c r="E150" s="223">
        <v>10.5</v>
      </c>
      <c r="F150" s="221"/>
      <c r="G150" s="221"/>
      <c r="H150" s="221"/>
      <c r="I150" s="221"/>
      <c r="J150" s="221"/>
      <c r="K150" s="221"/>
      <c r="L150" s="221"/>
      <c r="M150" s="221"/>
      <c r="N150" s="221"/>
      <c r="O150" s="221"/>
      <c r="P150" s="221"/>
      <c r="Q150" s="221"/>
      <c r="R150" s="221"/>
      <c r="S150" s="221"/>
      <c r="T150" s="221"/>
      <c r="U150" s="221"/>
      <c r="V150" s="221"/>
      <c r="W150" s="221"/>
      <c r="X150" s="221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139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2.5" outlineLevel="1" x14ac:dyDescent="0.2">
      <c r="A151" s="231">
        <v>18</v>
      </c>
      <c r="B151" s="232" t="s">
        <v>271</v>
      </c>
      <c r="C151" s="249" t="s">
        <v>272</v>
      </c>
      <c r="D151" s="233" t="s">
        <v>177</v>
      </c>
      <c r="E151" s="234">
        <v>135.94999999999999</v>
      </c>
      <c r="F151" s="235"/>
      <c r="G151" s="236">
        <f>ROUND(E151*F151,2)</f>
        <v>0</v>
      </c>
      <c r="H151" s="235"/>
      <c r="I151" s="236">
        <f>ROUND(E151*H151,2)</f>
        <v>0</v>
      </c>
      <c r="J151" s="235"/>
      <c r="K151" s="236">
        <f>ROUND(E151*J151,2)</f>
        <v>0</v>
      </c>
      <c r="L151" s="236">
        <v>21</v>
      </c>
      <c r="M151" s="236">
        <f>G151*(1+L151/100)</f>
        <v>0</v>
      </c>
      <c r="N151" s="236">
        <v>0.37080000000000002</v>
      </c>
      <c r="O151" s="236">
        <f>ROUND(E151*N151,2)</f>
        <v>50.41</v>
      </c>
      <c r="P151" s="236">
        <v>0</v>
      </c>
      <c r="Q151" s="236">
        <f>ROUND(E151*P151,2)</f>
        <v>0</v>
      </c>
      <c r="R151" s="236" t="s">
        <v>178</v>
      </c>
      <c r="S151" s="236" t="s">
        <v>160</v>
      </c>
      <c r="T151" s="237" t="s">
        <v>160</v>
      </c>
      <c r="U151" s="221">
        <v>2.9000000000000001E-2</v>
      </c>
      <c r="V151" s="221">
        <f>ROUND(E151*U151,2)</f>
        <v>3.94</v>
      </c>
      <c r="W151" s="221"/>
      <c r="X151" s="221" t="s">
        <v>179</v>
      </c>
      <c r="Y151" s="212"/>
      <c r="Z151" s="212"/>
      <c r="AA151" s="212"/>
      <c r="AB151" s="212"/>
      <c r="AC151" s="212"/>
      <c r="AD151" s="212"/>
      <c r="AE151" s="212"/>
      <c r="AF151" s="212"/>
      <c r="AG151" s="212" t="s">
        <v>180</v>
      </c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9"/>
      <c r="B152" s="220"/>
      <c r="C152" s="250" t="s">
        <v>227</v>
      </c>
      <c r="D152" s="222"/>
      <c r="E152" s="223"/>
      <c r="F152" s="221"/>
      <c r="G152" s="221"/>
      <c r="H152" s="221"/>
      <c r="I152" s="221"/>
      <c r="J152" s="221"/>
      <c r="K152" s="221"/>
      <c r="L152" s="221"/>
      <c r="M152" s="221"/>
      <c r="N152" s="221"/>
      <c r="O152" s="221"/>
      <c r="P152" s="221"/>
      <c r="Q152" s="221"/>
      <c r="R152" s="221"/>
      <c r="S152" s="221"/>
      <c r="T152" s="221"/>
      <c r="U152" s="221"/>
      <c r="V152" s="221"/>
      <c r="W152" s="221"/>
      <c r="X152" s="221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139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9"/>
      <c r="B153" s="220"/>
      <c r="C153" s="250" t="s">
        <v>456</v>
      </c>
      <c r="D153" s="222"/>
      <c r="E153" s="223">
        <v>73.61</v>
      </c>
      <c r="F153" s="221"/>
      <c r="G153" s="221"/>
      <c r="H153" s="221"/>
      <c r="I153" s="221"/>
      <c r="J153" s="221"/>
      <c r="K153" s="221"/>
      <c r="L153" s="221"/>
      <c r="M153" s="221"/>
      <c r="N153" s="221"/>
      <c r="O153" s="221"/>
      <c r="P153" s="221"/>
      <c r="Q153" s="221"/>
      <c r="R153" s="221"/>
      <c r="S153" s="221"/>
      <c r="T153" s="221"/>
      <c r="U153" s="221"/>
      <c r="V153" s="221"/>
      <c r="W153" s="221"/>
      <c r="X153" s="221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139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2">
      <c r="A154" s="219"/>
      <c r="B154" s="220"/>
      <c r="C154" s="250" t="s">
        <v>231</v>
      </c>
      <c r="D154" s="222"/>
      <c r="E154" s="223"/>
      <c r="F154" s="221"/>
      <c r="G154" s="221"/>
      <c r="H154" s="221"/>
      <c r="I154" s="221"/>
      <c r="J154" s="221"/>
      <c r="K154" s="221"/>
      <c r="L154" s="221"/>
      <c r="M154" s="221"/>
      <c r="N154" s="221"/>
      <c r="O154" s="221"/>
      <c r="P154" s="221"/>
      <c r="Q154" s="221"/>
      <c r="R154" s="221"/>
      <c r="S154" s="221"/>
      <c r="T154" s="221"/>
      <c r="U154" s="221"/>
      <c r="V154" s="221"/>
      <c r="W154" s="221"/>
      <c r="X154" s="221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139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1" x14ac:dyDescent="0.2">
      <c r="A155" s="219"/>
      <c r="B155" s="220"/>
      <c r="C155" s="250" t="s">
        <v>458</v>
      </c>
      <c r="D155" s="222"/>
      <c r="E155" s="223">
        <v>3.61</v>
      </c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139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9"/>
      <c r="B156" s="220"/>
      <c r="C156" s="250" t="s">
        <v>462</v>
      </c>
      <c r="D156" s="222"/>
      <c r="E156" s="223"/>
      <c r="F156" s="221"/>
      <c r="G156" s="221"/>
      <c r="H156" s="221"/>
      <c r="I156" s="221"/>
      <c r="J156" s="221"/>
      <c r="K156" s="221"/>
      <c r="L156" s="221"/>
      <c r="M156" s="221"/>
      <c r="N156" s="221"/>
      <c r="O156" s="221"/>
      <c r="P156" s="221"/>
      <c r="Q156" s="221"/>
      <c r="R156" s="221"/>
      <c r="S156" s="221"/>
      <c r="T156" s="221"/>
      <c r="U156" s="221"/>
      <c r="V156" s="221"/>
      <c r="W156" s="221"/>
      <c r="X156" s="221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139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9"/>
      <c r="B157" s="220"/>
      <c r="C157" s="250" t="s">
        <v>463</v>
      </c>
      <c r="D157" s="222"/>
      <c r="E157" s="223">
        <v>10.5</v>
      </c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139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9"/>
      <c r="B158" s="220"/>
      <c r="C158" s="250" t="s">
        <v>235</v>
      </c>
      <c r="D158" s="222"/>
      <c r="E158" s="223"/>
      <c r="F158" s="221"/>
      <c r="G158" s="221"/>
      <c r="H158" s="221"/>
      <c r="I158" s="221"/>
      <c r="J158" s="221"/>
      <c r="K158" s="221"/>
      <c r="L158" s="221"/>
      <c r="M158" s="221"/>
      <c r="N158" s="221"/>
      <c r="O158" s="221"/>
      <c r="P158" s="221"/>
      <c r="Q158" s="221"/>
      <c r="R158" s="221"/>
      <c r="S158" s="221"/>
      <c r="T158" s="221"/>
      <c r="U158" s="221"/>
      <c r="V158" s="221"/>
      <c r="W158" s="221"/>
      <c r="X158" s="221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139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9"/>
      <c r="B159" s="220"/>
      <c r="C159" s="250" t="s">
        <v>460</v>
      </c>
      <c r="D159" s="222"/>
      <c r="E159" s="223">
        <v>48.23</v>
      </c>
      <c r="F159" s="221"/>
      <c r="G159" s="221"/>
      <c r="H159" s="221"/>
      <c r="I159" s="221"/>
      <c r="J159" s="221"/>
      <c r="K159" s="221"/>
      <c r="L159" s="221"/>
      <c r="M159" s="221"/>
      <c r="N159" s="221"/>
      <c r="O159" s="221"/>
      <c r="P159" s="221"/>
      <c r="Q159" s="221"/>
      <c r="R159" s="221"/>
      <c r="S159" s="221"/>
      <c r="T159" s="221"/>
      <c r="U159" s="221"/>
      <c r="V159" s="221"/>
      <c r="W159" s="221"/>
      <c r="X159" s="221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139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ht="22.5" outlineLevel="1" x14ac:dyDescent="0.2">
      <c r="A160" s="231">
        <v>19</v>
      </c>
      <c r="B160" s="232" t="s">
        <v>273</v>
      </c>
      <c r="C160" s="249" t="s">
        <v>274</v>
      </c>
      <c r="D160" s="233" t="s">
        <v>177</v>
      </c>
      <c r="E160" s="234">
        <v>72.040000000000006</v>
      </c>
      <c r="F160" s="235"/>
      <c r="G160" s="236">
        <f>ROUND(E160*F160,2)</f>
        <v>0</v>
      </c>
      <c r="H160" s="235"/>
      <c r="I160" s="236">
        <f>ROUND(E160*H160,2)</f>
        <v>0</v>
      </c>
      <c r="J160" s="235"/>
      <c r="K160" s="236">
        <f>ROUND(E160*J160,2)</f>
        <v>0</v>
      </c>
      <c r="L160" s="236">
        <v>21</v>
      </c>
      <c r="M160" s="236">
        <f>G160*(1+L160/100)</f>
        <v>0</v>
      </c>
      <c r="N160" s="236">
        <v>0.46166000000000001</v>
      </c>
      <c r="O160" s="236">
        <f>ROUND(E160*N160,2)</f>
        <v>33.26</v>
      </c>
      <c r="P160" s="236">
        <v>0</v>
      </c>
      <c r="Q160" s="236">
        <f>ROUND(E160*P160,2)</f>
        <v>0</v>
      </c>
      <c r="R160" s="236" t="s">
        <v>178</v>
      </c>
      <c r="S160" s="236" t="s">
        <v>160</v>
      </c>
      <c r="T160" s="237" t="s">
        <v>160</v>
      </c>
      <c r="U160" s="221">
        <v>2.7E-2</v>
      </c>
      <c r="V160" s="221">
        <f>ROUND(E160*U160,2)</f>
        <v>1.95</v>
      </c>
      <c r="W160" s="221"/>
      <c r="X160" s="221" t="s">
        <v>179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180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9"/>
      <c r="B161" s="220"/>
      <c r="C161" s="250" t="s">
        <v>229</v>
      </c>
      <c r="D161" s="222"/>
      <c r="E161" s="223"/>
      <c r="F161" s="221"/>
      <c r="G161" s="221"/>
      <c r="H161" s="221"/>
      <c r="I161" s="221"/>
      <c r="J161" s="221"/>
      <c r="K161" s="221"/>
      <c r="L161" s="221"/>
      <c r="M161" s="221"/>
      <c r="N161" s="221"/>
      <c r="O161" s="221"/>
      <c r="P161" s="221"/>
      <c r="Q161" s="221"/>
      <c r="R161" s="221"/>
      <c r="S161" s="221"/>
      <c r="T161" s="221"/>
      <c r="U161" s="221"/>
      <c r="V161" s="221"/>
      <c r="W161" s="221"/>
      <c r="X161" s="221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139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9"/>
      <c r="B162" s="220"/>
      <c r="C162" s="250" t="s">
        <v>457</v>
      </c>
      <c r="D162" s="222"/>
      <c r="E162" s="223">
        <v>57.65</v>
      </c>
      <c r="F162" s="221"/>
      <c r="G162" s="221"/>
      <c r="H162" s="221"/>
      <c r="I162" s="221"/>
      <c r="J162" s="221"/>
      <c r="K162" s="221"/>
      <c r="L162" s="221"/>
      <c r="M162" s="221"/>
      <c r="N162" s="221"/>
      <c r="O162" s="221"/>
      <c r="P162" s="221"/>
      <c r="Q162" s="221"/>
      <c r="R162" s="221"/>
      <c r="S162" s="221"/>
      <c r="T162" s="221"/>
      <c r="U162" s="221"/>
      <c r="V162" s="221"/>
      <c r="W162" s="221"/>
      <c r="X162" s="221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139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9"/>
      <c r="B163" s="220"/>
      <c r="C163" s="250" t="s">
        <v>233</v>
      </c>
      <c r="D163" s="222"/>
      <c r="E163" s="223"/>
      <c r="F163" s="221"/>
      <c r="G163" s="221"/>
      <c r="H163" s="221"/>
      <c r="I163" s="221"/>
      <c r="J163" s="221"/>
      <c r="K163" s="221"/>
      <c r="L163" s="221"/>
      <c r="M163" s="221"/>
      <c r="N163" s="221"/>
      <c r="O163" s="221"/>
      <c r="P163" s="221"/>
      <c r="Q163" s="221"/>
      <c r="R163" s="221"/>
      <c r="S163" s="221"/>
      <c r="T163" s="221"/>
      <c r="U163" s="221"/>
      <c r="V163" s="221"/>
      <c r="W163" s="221"/>
      <c r="X163" s="221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139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9"/>
      <c r="B164" s="220"/>
      <c r="C164" s="250" t="s">
        <v>459</v>
      </c>
      <c r="D164" s="222"/>
      <c r="E164" s="223">
        <v>14.39</v>
      </c>
      <c r="F164" s="221"/>
      <c r="G164" s="221"/>
      <c r="H164" s="221"/>
      <c r="I164" s="221"/>
      <c r="J164" s="221"/>
      <c r="K164" s="221"/>
      <c r="L164" s="221"/>
      <c r="M164" s="221"/>
      <c r="N164" s="221"/>
      <c r="O164" s="221"/>
      <c r="P164" s="221"/>
      <c r="Q164" s="221"/>
      <c r="R164" s="221"/>
      <c r="S164" s="221"/>
      <c r="T164" s="221"/>
      <c r="U164" s="221"/>
      <c r="V164" s="221"/>
      <c r="W164" s="221"/>
      <c r="X164" s="221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139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31">
        <v>20</v>
      </c>
      <c r="B165" s="232" t="s">
        <v>474</v>
      </c>
      <c r="C165" s="249" t="s">
        <v>475</v>
      </c>
      <c r="D165" s="233" t="s">
        <v>177</v>
      </c>
      <c r="E165" s="234">
        <v>10.5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6">
        <v>5.6100000000000004E-3</v>
      </c>
      <c r="O165" s="236">
        <f>ROUND(E165*N165,2)</f>
        <v>0.06</v>
      </c>
      <c r="P165" s="236">
        <v>0</v>
      </c>
      <c r="Q165" s="236">
        <f>ROUND(E165*P165,2)</f>
        <v>0</v>
      </c>
      <c r="R165" s="236" t="s">
        <v>178</v>
      </c>
      <c r="S165" s="236" t="s">
        <v>160</v>
      </c>
      <c r="T165" s="237" t="s">
        <v>160</v>
      </c>
      <c r="U165" s="221">
        <v>4.0000000000000001E-3</v>
      </c>
      <c r="V165" s="221">
        <f>ROUND(E165*U165,2)</f>
        <v>0.04</v>
      </c>
      <c r="W165" s="221"/>
      <c r="X165" s="221" t="s">
        <v>179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180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9"/>
      <c r="B166" s="220"/>
      <c r="C166" s="259" t="s">
        <v>476</v>
      </c>
      <c r="D166" s="258"/>
      <c r="E166" s="258"/>
      <c r="F166" s="258"/>
      <c r="G166" s="258"/>
      <c r="H166" s="221"/>
      <c r="I166" s="221"/>
      <c r="J166" s="221"/>
      <c r="K166" s="221"/>
      <c r="L166" s="221"/>
      <c r="M166" s="221"/>
      <c r="N166" s="221"/>
      <c r="O166" s="221"/>
      <c r="P166" s="221"/>
      <c r="Q166" s="221"/>
      <c r="R166" s="221"/>
      <c r="S166" s="221"/>
      <c r="T166" s="221"/>
      <c r="U166" s="221"/>
      <c r="V166" s="221"/>
      <c r="W166" s="221"/>
      <c r="X166" s="221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192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9"/>
      <c r="B167" s="220"/>
      <c r="C167" s="250" t="s">
        <v>462</v>
      </c>
      <c r="D167" s="222"/>
      <c r="E167" s="223"/>
      <c r="F167" s="221"/>
      <c r="G167" s="221"/>
      <c r="H167" s="221"/>
      <c r="I167" s="221"/>
      <c r="J167" s="221"/>
      <c r="K167" s="221"/>
      <c r="L167" s="221"/>
      <c r="M167" s="221"/>
      <c r="N167" s="221"/>
      <c r="O167" s="221"/>
      <c r="P167" s="221"/>
      <c r="Q167" s="221"/>
      <c r="R167" s="221"/>
      <c r="S167" s="221"/>
      <c r="T167" s="221"/>
      <c r="U167" s="221"/>
      <c r="V167" s="221"/>
      <c r="W167" s="221"/>
      <c r="X167" s="221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139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9"/>
      <c r="B168" s="220"/>
      <c r="C168" s="250" t="s">
        <v>463</v>
      </c>
      <c r="D168" s="222"/>
      <c r="E168" s="223">
        <v>10.5</v>
      </c>
      <c r="F168" s="221"/>
      <c r="G168" s="221"/>
      <c r="H168" s="221"/>
      <c r="I168" s="221"/>
      <c r="J168" s="221"/>
      <c r="K168" s="221"/>
      <c r="L168" s="221"/>
      <c r="M168" s="221"/>
      <c r="N168" s="221"/>
      <c r="O168" s="221"/>
      <c r="P168" s="221"/>
      <c r="Q168" s="221"/>
      <c r="R168" s="221"/>
      <c r="S168" s="221"/>
      <c r="T168" s="221"/>
      <c r="U168" s="221"/>
      <c r="V168" s="221"/>
      <c r="W168" s="221"/>
      <c r="X168" s="221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139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2.5" outlineLevel="1" x14ac:dyDescent="0.2">
      <c r="A169" s="231">
        <v>21</v>
      </c>
      <c r="B169" s="232" t="s">
        <v>477</v>
      </c>
      <c r="C169" s="249" t="s">
        <v>478</v>
      </c>
      <c r="D169" s="233" t="s">
        <v>177</v>
      </c>
      <c r="E169" s="234">
        <v>10.5</v>
      </c>
      <c r="F169" s="235"/>
      <c r="G169" s="236">
        <f>ROUND(E169*F169,2)</f>
        <v>0</v>
      </c>
      <c r="H169" s="235"/>
      <c r="I169" s="236">
        <f>ROUND(E169*H169,2)</f>
        <v>0</v>
      </c>
      <c r="J169" s="235"/>
      <c r="K169" s="236">
        <f>ROUND(E169*J169,2)</f>
        <v>0</v>
      </c>
      <c r="L169" s="236">
        <v>21</v>
      </c>
      <c r="M169" s="236">
        <f>G169*(1+L169/100)</f>
        <v>0</v>
      </c>
      <c r="N169" s="236">
        <v>5.0000000000000001E-4</v>
      </c>
      <c r="O169" s="236">
        <f>ROUND(E169*N169,2)</f>
        <v>0.01</v>
      </c>
      <c r="P169" s="236">
        <v>0</v>
      </c>
      <c r="Q169" s="236">
        <f>ROUND(E169*P169,2)</f>
        <v>0</v>
      </c>
      <c r="R169" s="236" t="s">
        <v>178</v>
      </c>
      <c r="S169" s="236" t="s">
        <v>160</v>
      </c>
      <c r="T169" s="237" t="s">
        <v>160</v>
      </c>
      <c r="U169" s="221">
        <v>2E-3</v>
      </c>
      <c r="V169" s="221">
        <f>ROUND(E169*U169,2)</f>
        <v>0.02</v>
      </c>
      <c r="W169" s="221"/>
      <c r="X169" s="221" t="s">
        <v>179</v>
      </c>
      <c r="Y169" s="212"/>
      <c r="Z169" s="212"/>
      <c r="AA169" s="212"/>
      <c r="AB169" s="212"/>
      <c r="AC169" s="212"/>
      <c r="AD169" s="212"/>
      <c r="AE169" s="212"/>
      <c r="AF169" s="212"/>
      <c r="AG169" s="212" t="s">
        <v>479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9"/>
      <c r="B170" s="220"/>
      <c r="C170" s="250" t="s">
        <v>462</v>
      </c>
      <c r="D170" s="222"/>
      <c r="E170" s="223"/>
      <c r="F170" s="221"/>
      <c r="G170" s="221"/>
      <c r="H170" s="221"/>
      <c r="I170" s="221"/>
      <c r="J170" s="221"/>
      <c r="K170" s="221"/>
      <c r="L170" s="221"/>
      <c r="M170" s="221"/>
      <c r="N170" s="221"/>
      <c r="O170" s="221"/>
      <c r="P170" s="221"/>
      <c r="Q170" s="221"/>
      <c r="R170" s="221"/>
      <c r="S170" s="221"/>
      <c r="T170" s="221"/>
      <c r="U170" s="221"/>
      <c r="V170" s="221"/>
      <c r="W170" s="221"/>
      <c r="X170" s="221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139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9"/>
      <c r="B171" s="220"/>
      <c r="C171" s="250" t="s">
        <v>463</v>
      </c>
      <c r="D171" s="222"/>
      <c r="E171" s="223">
        <v>10.5</v>
      </c>
      <c r="F171" s="221"/>
      <c r="G171" s="221"/>
      <c r="H171" s="221"/>
      <c r="I171" s="221"/>
      <c r="J171" s="221"/>
      <c r="K171" s="221"/>
      <c r="L171" s="221"/>
      <c r="M171" s="221"/>
      <c r="N171" s="221"/>
      <c r="O171" s="221"/>
      <c r="P171" s="221"/>
      <c r="Q171" s="221"/>
      <c r="R171" s="221"/>
      <c r="S171" s="221"/>
      <c r="T171" s="221"/>
      <c r="U171" s="221"/>
      <c r="V171" s="221"/>
      <c r="W171" s="221"/>
      <c r="X171" s="221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139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1" x14ac:dyDescent="0.2">
      <c r="A172" s="231">
        <v>22</v>
      </c>
      <c r="B172" s="232" t="s">
        <v>480</v>
      </c>
      <c r="C172" s="249" t="s">
        <v>481</v>
      </c>
      <c r="D172" s="233" t="s">
        <v>177</v>
      </c>
      <c r="E172" s="234">
        <v>10.5</v>
      </c>
      <c r="F172" s="235"/>
      <c r="G172" s="236">
        <f>ROUND(E172*F172,2)</f>
        <v>0</v>
      </c>
      <c r="H172" s="235"/>
      <c r="I172" s="236">
        <f>ROUND(E172*H172,2)</f>
        <v>0</v>
      </c>
      <c r="J172" s="235"/>
      <c r="K172" s="236">
        <f>ROUND(E172*J172,2)</f>
        <v>0</v>
      </c>
      <c r="L172" s="236">
        <v>21</v>
      </c>
      <c r="M172" s="236">
        <f>G172*(1+L172/100)</f>
        <v>0</v>
      </c>
      <c r="N172" s="236">
        <v>0.10373</v>
      </c>
      <c r="O172" s="236">
        <f>ROUND(E172*N172,2)</f>
        <v>1.0900000000000001</v>
      </c>
      <c r="P172" s="236">
        <v>0</v>
      </c>
      <c r="Q172" s="236">
        <f>ROUND(E172*P172,2)</f>
        <v>0</v>
      </c>
      <c r="R172" s="236" t="s">
        <v>178</v>
      </c>
      <c r="S172" s="236" t="s">
        <v>160</v>
      </c>
      <c r="T172" s="237" t="s">
        <v>160</v>
      </c>
      <c r="U172" s="221">
        <v>6.4000000000000001E-2</v>
      </c>
      <c r="V172" s="221">
        <f>ROUND(E172*U172,2)</f>
        <v>0.67</v>
      </c>
      <c r="W172" s="221"/>
      <c r="X172" s="221" t="s">
        <v>179</v>
      </c>
      <c r="Y172" s="212"/>
      <c r="Z172" s="212"/>
      <c r="AA172" s="212"/>
      <c r="AB172" s="212"/>
      <c r="AC172" s="212"/>
      <c r="AD172" s="212"/>
      <c r="AE172" s="212"/>
      <c r="AF172" s="212"/>
      <c r="AG172" s="212" t="s">
        <v>180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9"/>
      <c r="B173" s="220"/>
      <c r="C173" s="250" t="s">
        <v>462</v>
      </c>
      <c r="D173" s="222"/>
      <c r="E173" s="223"/>
      <c r="F173" s="221"/>
      <c r="G173" s="221"/>
      <c r="H173" s="221"/>
      <c r="I173" s="221"/>
      <c r="J173" s="221"/>
      <c r="K173" s="221"/>
      <c r="L173" s="221"/>
      <c r="M173" s="221"/>
      <c r="N173" s="221"/>
      <c r="O173" s="221"/>
      <c r="P173" s="221"/>
      <c r="Q173" s="221"/>
      <c r="R173" s="221"/>
      <c r="S173" s="221"/>
      <c r="T173" s="221"/>
      <c r="U173" s="221"/>
      <c r="V173" s="221"/>
      <c r="W173" s="221"/>
      <c r="X173" s="221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139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9"/>
      <c r="B174" s="220"/>
      <c r="C174" s="250" t="s">
        <v>463</v>
      </c>
      <c r="D174" s="222"/>
      <c r="E174" s="223">
        <v>10.5</v>
      </c>
      <c r="F174" s="221"/>
      <c r="G174" s="221"/>
      <c r="H174" s="221"/>
      <c r="I174" s="221"/>
      <c r="J174" s="221"/>
      <c r="K174" s="221"/>
      <c r="L174" s="221"/>
      <c r="M174" s="221"/>
      <c r="N174" s="221"/>
      <c r="O174" s="221"/>
      <c r="P174" s="221"/>
      <c r="Q174" s="221"/>
      <c r="R174" s="221"/>
      <c r="S174" s="221"/>
      <c r="T174" s="221"/>
      <c r="U174" s="221"/>
      <c r="V174" s="221"/>
      <c r="W174" s="221"/>
      <c r="X174" s="221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139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1" x14ac:dyDescent="0.2">
      <c r="A175" s="231">
        <v>23</v>
      </c>
      <c r="B175" s="232" t="s">
        <v>482</v>
      </c>
      <c r="C175" s="249" t="s">
        <v>483</v>
      </c>
      <c r="D175" s="233" t="s">
        <v>177</v>
      </c>
      <c r="E175" s="234">
        <v>10.5</v>
      </c>
      <c r="F175" s="235"/>
      <c r="G175" s="236">
        <f>ROUND(E175*F175,2)</f>
        <v>0</v>
      </c>
      <c r="H175" s="235"/>
      <c r="I175" s="236">
        <f>ROUND(E175*H175,2)</f>
        <v>0</v>
      </c>
      <c r="J175" s="235"/>
      <c r="K175" s="236">
        <f>ROUND(E175*J175,2)</f>
        <v>0</v>
      </c>
      <c r="L175" s="236">
        <v>21</v>
      </c>
      <c r="M175" s="236">
        <f>G175*(1+L175/100)</f>
        <v>0</v>
      </c>
      <c r="N175" s="236">
        <v>0.20508999999999999</v>
      </c>
      <c r="O175" s="236">
        <f>ROUND(E175*N175,2)</f>
        <v>2.15</v>
      </c>
      <c r="P175" s="236">
        <v>0</v>
      </c>
      <c r="Q175" s="236">
        <f>ROUND(E175*P175,2)</f>
        <v>0</v>
      </c>
      <c r="R175" s="236" t="s">
        <v>178</v>
      </c>
      <c r="S175" s="236" t="s">
        <v>160</v>
      </c>
      <c r="T175" s="237" t="s">
        <v>160</v>
      </c>
      <c r="U175" s="221">
        <v>0.10100000000000001</v>
      </c>
      <c r="V175" s="221">
        <f>ROUND(E175*U175,2)</f>
        <v>1.06</v>
      </c>
      <c r="W175" s="221"/>
      <c r="X175" s="221" t="s">
        <v>179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180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9"/>
      <c r="B176" s="220"/>
      <c r="C176" s="250" t="s">
        <v>462</v>
      </c>
      <c r="D176" s="222"/>
      <c r="E176" s="223"/>
      <c r="F176" s="221"/>
      <c r="G176" s="221"/>
      <c r="H176" s="221"/>
      <c r="I176" s="221"/>
      <c r="J176" s="221"/>
      <c r="K176" s="221"/>
      <c r="L176" s="221"/>
      <c r="M176" s="221"/>
      <c r="N176" s="221"/>
      <c r="O176" s="221"/>
      <c r="P176" s="221"/>
      <c r="Q176" s="221"/>
      <c r="R176" s="221"/>
      <c r="S176" s="221"/>
      <c r="T176" s="221"/>
      <c r="U176" s="221"/>
      <c r="V176" s="221"/>
      <c r="W176" s="221"/>
      <c r="X176" s="221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139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9"/>
      <c r="B177" s="220"/>
      <c r="C177" s="250" t="s">
        <v>463</v>
      </c>
      <c r="D177" s="222"/>
      <c r="E177" s="223">
        <v>10.5</v>
      </c>
      <c r="F177" s="221"/>
      <c r="G177" s="221"/>
      <c r="H177" s="221"/>
      <c r="I177" s="221"/>
      <c r="J177" s="221"/>
      <c r="K177" s="221"/>
      <c r="L177" s="221"/>
      <c r="M177" s="221"/>
      <c r="N177" s="221"/>
      <c r="O177" s="221"/>
      <c r="P177" s="221"/>
      <c r="Q177" s="221"/>
      <c r="R177" s="221"/>
      <c r="S177" s="221"/>
      <c r="T177" s="221"/>
      <c r="U177" s="221"/>
      <c r="V177" s="221"/>
      <c r="W177" s="221"/>
      <c r="X177" s="221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139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31">
        <v>24</v>
      </c>
      <c r="B178" s="232" t="s">
        <v>275</v>
      </c>
      <c r="C178" s="249" t="s">
        <v>276</v>
      </c>
      <c r="D178" s="233" t="s">
        <v>177</v>
      </c>
      <c r="E178" s="234">
        <v>77.22</v>
      </c>
      <c r="F178" s="235"/>
      <c r="G178" s="236">
        <f>ROUND(E178*F178,2)</f>
        <v>0</v>
      </c>
      <c r="H178" s="235"/>
      <c r="I178" s="236">
        <f>ROUND(E178*H178,2)</f>
        <v>0</v>
      </c>
      <c r="J178" s="235"/>
      <c r="K178" s="236">
        <f>ROUND(E178*J178,2)</f>
        <v>0</v>
      </c>
      <c r="L178" s="236">
        <v>21</v>
      </c>
      <c r="M178" s="236">
        <f>G178*(1+L178/100)</f>
        <v>0</v>
      </c>
      <c r="N178" s="236">
        <v>7.3899999999999993E-2</v>
      </c>
      <c r="O178" s="236">
        <f>ROUND(E178*N178,2)</f>
        <v>5.71</v>
      </c>
      <c r="P178" s="236">
        <v>0</v>
      </c>
      <c r="Q178" s="236">
        <f>ROUND(E178*P178,2)</f>
        <v>0</v>
      </c>
      <c r="R178" s="236" t="s">
        <v>178</v>
      </c>
      <c r="S178" s="236" t="s">
        <v>160</v>
      </c>
      <c r="T178" s="237" t="s">
        <v>160</v>
      </c>
      <c r="U178" s="221">
        <v>0.45200000000000001</v>
      </c>
      <c r="V178" s="221">
        <f>ROUND(E178*U178,2)</f>
        <v>34.9</v>
      </c>
      <c r="W178" s="221"/>
      <c r="X178" s="221" t="s">
        <v>179</v>
      </c>
      <c r="Y178" s="212"/>
      <c r="Z178" s="212"/>
      <c r="AA178" s="212"/>
      <c r="AB178" s="212"/>
      <c r="AC178" s="212"/>
      <c r="AD178" s="212"/>
      <c r="AE178" s="212"/>
      <c r="AF178" s="212"/>
      <c r="AG178" s="212" t="s">
        <v>180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2.5" outlineLevel="1" x14ac:dyDescent="0.2">
      <c r="A179" s="219"/>
      <c r="B179" s="220"/>
      <c r="C179" s="259" t="s">
        <v>277</v>
      </c>
      <c r="D179" s="258"/>
      <c r="E179" s="258"/>
      <c r="F179" s="258"/>
      <c r="G179" s="258"/>
      <c r="H179" s="221"/>
      <c r="I179" s="221"/>
      <c r="J179" s="221"/>
      <c r="K179" s="221"/>
      <c r="L179" s="221"/>
      <c r="M179" s="221"/>
      <c r="N179" s="221"/>
      <c r="O179" s="221"/>
      <c r="P179" s="221"/>
      <c r="Q179" s="221"/>
      <c r="R179" s="221"/>
      <c r="S179" s="221"/>
      <c r="T179" s="221"/>
      <c r="U179" s="221"/>
      <c r="V179" s="221"/>
      <c r="W179" s="221"/>
      <c r="X179" s="221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192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45" t="str">
        <f>C179</f>
        <v>s provedením lože z kameniva drceného, s vyplněním spár, s dvojitým hutněním a se smetením přebytečného materiálu na krajnici. S dodáním hmot pro lože a výplň spár.</v>
      </c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9"/>
      <c r="B180" s="220"/>
      <c r="C180" s="250" t="s">
        <v>227</v>
      </c>
      <c r="D180" s="222"/>
      <c r="E180" s="223"/>
      <c r="F180" s="221"/>
      <c r="G180" s="221"/>
      <c r="H180" s="221"/>
      <c r="I180" s="221"/>
      <c r="J180" s="221"/>
      <c r="K180" s="221"/>
      <c r="L180" s="221"/>
      <c r="M180" s="221"/>
      <c r="N180" s="221"/>
      <c r="O180" s="221"/>
      <c r="P180" s="221"/>
      <c r="Q180" s="221"/>
      <c r="R180" s="221"/>
      <c r="S180" s="221"/>
      <c r="T180" s="221"/>
      <c r="U180" s="221"/>
      <c r="V180" s="221"/>
      <c r="W180" s="221"/>
      <c r="X180" s="221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139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9"/>
      <c r="B181" s="220"/>
      <c r="C181" s="250" t="s">
        <v>456</v>
      </c>
      <c r="D181" s="222"/>
      <c r="E181" s="223">
        <v>73.61</v>
      </c>
      <c r="F181" s="221"/>
      <c r="G181" s="221"/>
      <c r="H181" s="221"/>
      <c r="I181" s="221"/>
      <c r="J181" s="221"/>
      <c r="K181" s="221"/>
      <c r="L181" s="221"/>
      <c r="M181" s="221"/>
      <c r="N181" s="221"/>
      <c r="O181" s="221"/>
      <c r="P181" s="221"/>
      <c r="Q181" s="221"/>
      <c r="R181" s="221"/>
      <c r="S181" s="221"/>
      <c r="T181" s="221"/>
      <c r="U181" s="221"/>
      <c r="V181" s="221"/>
      <c r="W181" s="221"/>
      <c r="X181" s="221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139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9"/>
      <c r="B182" s="220"/>
      <c r="C182" s="250" t="s">
        <v>231</v>
      </c>
      <c r="D182" s="222"/>
      <c r="E182" s="223"/>
      <c r="F182" s="221"/>
      <c r="G182" s="221"/>
      <c r="H182" s="221"/>
      <c r="I182" s="221"/>
      <c r="J182" s="221"/>
      <c r="K182" s="221"/>
      <c r="L182" s="221"/>
      <c r="M182" s="221"/>
      <c r="N182" s="221"/>
      <c r="O182" s="221"/>
      <c r="P182" s="221"/>
      <c r="Q182" s="221"/>
      <c r="R182" s="221"/>
      <c r="S182" s="221"/>
      <c r="T182" s="221"/>
      <c r="U182" s="221"/>
      <c r="V182" s="221"/>
      <c r="W182" s="221"/>
      <c r="X182" s="221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139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9"/>
      <c r="B183" s="220"/>
      <c r="C183" s="250" t="s">
        <v>458</v>
      </c>
      <c r="D183" s="222"/>
      <c r="E183" s="223">
        <v>3.61</v>
      </c>
      <c r="F183" s="221"/>
      <c r="G183" s="221"/>
      <c r="H183" s="221"/>
      <c r="I183" s="221"/>
      <c r="J183" s="221"/>
      <c r="K183" s="221"/>
      <c r="L183" s="221"/>
      <c r="M183" s="221"/>
      <c r="N183" s="221"/>
      <c r="O183" s="221"/>
      <c r="P183" s="221"/>
      <c r="Q183" s="221"/>
      <c r="R183" s="221"/>
      <c r="S183" s="221"/>
      <c r="T183" s="221"/>
      <c r="U183" s="221"/>
      <c r="V183" s="221"/>
      <c r="W183" s="221"/>
      <c r="X183" s="221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139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31">
        <v>25</v>
      </c>
      <c r="B184" s="232" t="s">
        <v>278</v>
      </c>
      <c r="C184" s="249" t="s">
        <v>279</v>
      </c>
      <c r="D184" s="233" t="s">
        <v>177</v>
      </c>
      <c r="E184" s="234">
        <v>72.040000000000006</v>
      </c>
      <c r="F184" s="235"/>
      <c r="G184" s="236">
        <f>ROUND(E184*F184,2)</f>
        <v>0</v>
      </c>
      <c r="H184" s="235"/>
      <c r="I184" s="236">
        <f>ROUND(E184*H184,2)</f>
        <v>0</v>
      </c>
      <c r="J184" s="235"/>
      <c r="K184" s="236">
        <f>ROUND(E184*J184,2)</f>
        <v>0</v>
      </c>
      <c r="L184" s="236">
        <v>21</v>
      </c>
      <c r="M184" s="236">
        <f>G184*(1+L184/100)</f>
        <v>0</v>
      </c>
      <c r="N184" s="236">
        <v>7.3899999999999993E-2</v>
      </c>
      <c r="O184" s="236">
        <f>ROUND(E184*N184,2)</f>
        <v>5.32</v>
      </c>
      <c r="P184" s="236">
        <v>0</v>
      </c>
      <c r="Q184" s="236">
        <f>ROUND(E184*P184,2)</f>
        <v>0</v>
      </c>
      <c r="R184" s="236" t="s">
        <v>178</v>
      </c>
      <c r="S184" s="236" t="s">
        <v>160</v>
      </c>
      <c r="T184" s="237" t="s">
        <v>160</v>
      </c>
      <c r="U184" s="221">
        <v>0.47799999999999998</v>
      </c>
      <c r="V184" s="221">
        <f>ROUND(E184*U184,2)</f>
        <v>34.44</v>
      </c>
      <c r="W184" s="221"/>
      <c r="X184" s="221" t="s">
        <v>179</v>
      </c>
      <c r="Y184" s="212"/>
      <c r="Z184" s="212"/>
      <c r="AA184" s="212"/>
      <c r="AB184" s="212"/>
      <c r="AC184" s="212"/>
      <c r="AD184" s="212"/>
      <c r="AE184" s="212"/>
      <c r="AF184" s="212"/>
      <c r="AG184" s="212" t="s">
        <v>180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2.5" outlineLevel="1" x14ac:dyDescent="0.2">
      <c r="A185" s="219"/>
      <c r="B185" s="220"/>
      <c r="C185" s="259" t="s">
        <v>277</v>
      </c>
      <c r="D185" s="258"/>
      <c r="E185" s="258"/>
      <c r="F185" s="258"/>
      <c r="G185" s="258"/>
      <c r="H185" s="221"/>
      <c r="I185" s="221"/>
      <c r="J185" s="221"/>
      <c r="K185" s="221"/>
      <c r="L185" s="221"/>
      <c r="M185" s="221"/>
      <c r="N185" s="221"/>
      <c r="O185" s="221"/>
      <c r="P185" s="221"/>
      <c r="Q185" s="221"/>
      <c r="R185" s="221"/>
      <c r="S185" s="221"/>
      <c r="T185" s="221"/>
      <c r="U185" s="221"/>
      <c r="V185" s="221"/>
      <c r="W185" s="221"/>
      <c r="X185" s="221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192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45" t="str">
        <f>C185</f>
        <v>s provedením lože z kameniva drceného, s vyplněním spár, s dvojitým hutněním a se smetením přebytečného materiálu na krajnici. S dodáním hmot pro lože a výplň spár.</v>
      </c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9"/>
      <c r="B186" s="220"/>
      <c r="C186" s="250" t="s">
        <v>229</v>
      </c>
      <c r="D186" s="222"/>
      <c r="E186" s="223"/>
      <c r="F186" s="221"/>
      <c r="G186" s="221"/>
      <c r="H186" s="221"/>
      <c r="I186" s="221"/>
      <c r="J186" s="221"/>
      <c r="K186" s="221"/>
      <c r="L186" s="221"/>
      <c r="M186" s="221"/>
      <c r="N186" s="221"/>
      <c r="O186" s="221"/>
      <c r="P186" s="221"/>
      <c r="Q186" s="221"/>
      <c r="R186" s="221"/>
      <c r="S186" s="221"/>
      <c r="T186" s="221"/>
      <c r="U186" s="221"/>
      <c r="V186" s="221"/>
      <c r="W186" s="221"/>
      <c r="X186" s="221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139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9"/>
      <c r="B187" s="220"/>
      <c r="C187" s="250" t="s">
        <v>457</v>
      </c>
      <c r="D187" s="222"/>
      <c r="E187" s="223">
        <v>57.65</v>
      </c>
      <c r="F187" s="221"/>
      <c r="G187" s="221"/>
      <c r="H187" s="221"/>
      <c r="I187" s="221"/>
      <c r="J187" s="221"/>
      <c r="K187" s="221"/>
      <c r="L187" s="221"/>
      <c r="M187" s="221"/>
      <c r="N187" s="221"/>
      <c r="O187" s="221"/>
      <c r="P187" s="221"/>
      <c r="Q187" s="221"/>
      <c r="R187" s="221"/>
      <c r="S187" s="221"/>
      <c r="T187" s="221"/>
      <c r="U187" s="221"/>
      <c r="V187" s="221"/>
      <c r="W187" s="221"/>
      <c r="X187" s="221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139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9"/>
      <c r="B188" s="220"/>
      <c r="C188" s="250" t="s">
        <v>233</v>
      </c>
      <c r="D188" s="222"/>
      <c r="E188" s="223"/>
      <c r="F188" s="221"/>
      <c r="G188" s="221"/>
      <c r="H188" s="221"/>
      <c r="I188" s="221"/>
      <c r="J188" s="221"/>
      <c r="K188" s="221"/>
      <c r="L188" s="221"/>
      <c r="M188" s="221"/>
      <c r="N188" s="221"/>
      <c r="O188" s="221"/>
      <c r="P188" s="221"/>
      <c r="Q188" s="221"/>
      <c r="R188" s="221"/>
      <c r="S188" s="221"/>
      <c r="T188" s="221"/>
      <c r="U188" s="221"/>
      <c r="V188" s="221"/>
      <c r="W188" s="221"/>
      <c r="X188" s="221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139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9"/>
      <c r="B189" s="220"/>
      <c r="C189" s="250" t="s">
        <v>459</v>
      </c>
      <c r="D189" s="222"/>
      <c r="E189" s="223">
        <v>14.39</v>
      </c>
      <c r="F189" s="221"/>
      <c r="G189" s="221"/>
      <c r="H189" s="221"/>
      <c r="I189" s="221"/>
      <c r="J189" s="221"/>
      <c r="K189" s="221"/>
      <c r="L189" s="221"/>
      <c r="M189" s="221"/>
      <c r="N189" s="221"/>
      <c r="O189" s="221"/>
      <c r="P189" s="221"/>
      <c r="Q189" s="221"/>
      <c r="R189" s="221"/>
      <c r="S189" s="221"/>
      <c r="T189" s="221"/>
      <c r="U189" s="221"/>
      <c r="V189" s="221"/>
      <c r="W189" s="221"/>
      <c r="X189" s="221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139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31">
        <v>26</v>
      </c>
      <c r="B190" s="232" t="s">
        <v>280</v>
      </c>
      <c r="C190" s="249" t="s">
        <v>281</v>
      </c>
      <c r="D190" s="233" t="s">
        <v>251</v>
      </c>
      <c r="E190" s="234">
        <v>31</v>
      </c>
      <c r="F190" s="235"/>
      <c r="G190" s="236">
        <f>ROUND(E190*F190,2)</f>
        <v>0</v>
      </c>
      <c r="H190" s="235"/>
      <c r="I190" s="236">
        <f>ROUND(E190*H190,2)</f>
        <v>0</v>
      </c>
      <c r="J190" s="235"/>
      <c r="K190" s="236">
        <f>ROUND(E190*J190,2)</f>
        <v>0</v>
      </c>
      <c r="L190" s="236">
        <v>21</v>
      </c>
      <c r="M190" s="236">
        <f>G190*(1+L190/100)</f>
        <v>0</v>
      </c>
      <c r="N190" s="236">
        <v>3.3E-4</v>
      </c>
      <c r="O190" s="236">
        <f>ROUND(E190*N190,2)</f>
        <v>0.01</v>
      </c>
      <c r="P190" s="236">
        <v>3.3E-4</v>
      </c>
      <c r="Q190" s="236">
        <f>ROUND(E190*P190,2)</f>
        <v>0.01</v>
      </c>
      <c r="R190" s="236" t="s">
        <v>178</v>
      </c>
      <c r="S190" s="236" t="s">
        <v>160</v>
      </c>
      <c r="T190" s="237" t="s">
        <v>160</v>
      </c>
      <c r="U190" s="221">
        <v>0.41</v>
      </c>
      <c r="V190" s="221">
        <f>ROUND(E190*U190,2)</f>
        <v>12.71</v>
      </c>
      <c r="W190" s="221"/>
      <c r="X190" s="221" t="s">
        <v>179</v>
      </c>
      <c r="Y190" s="212"/>
      <c r="Z190" s="212"/>
      <c r="AA190" s="212"/>
      <c r="AB190" s="212"/>
      <c r="AC190" s="212"/>
      <c r="AD190" s="212"/>
      <c r="AE190" s="212"/>
      <c r="AF190" s="212"/>
      <c r="AG190" s="212" t="s">
        <v>180</v>
      </c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9"/>
      <c r="B191" s="220"/>
      <c r="C191" s="250" t="s">
        <v>227</v>
      </c>
      <c r="D191" s="222"/>
      <c r="E191" s="223"/>
      <c r="F191" s="221"/>
      <c r="G191" s="221"/>
      <c r="H191" s="221"/>
      <c r="I191" s="221"/>
      <c r="J191" s="221"/>
      <c r="K191" s="221"/>
      <c r="L191" s="221"/>
      <c r="M191" s="221"/>
      <c r="N191" s="221"/>
      <c r="O191" s="221"/>
      <c r="P191" s="221"/>
      <c r="Q191" s="221"/>
      <c r="R191" s="221"/>
      <c r="S191" s="221"/>
      <c r="T191" s="221"/>
      <c r="U191" s="221"/>
      <c r="V191" s="221"/>
      <c r="W191" s="221"/>
      <c r="X191" s="221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139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9"/>
      <c r="B192" s="220"/>
      <c r="C192" s="250" t="s">
        <v>484</v>
      </c>
      <c r="D192" s="222"/>
      <c r="E192" s="223">
        <v>30</v>
      </c>
      <c r="F192" s="221"/>
      <c r="G192" s="221"/>
      <c r="H192" s="221"/>
      <c r="I192" s="221"/>
      <c r="J192" s="221"/>
      <c r="K192" s="221"/>
      <c r="L192" s="221"/>
      <c r="M192" s="221"/>
      <c r="N192" s="221"/>
      <c r="O192" s="221"/>
      <c r="P192" s="221"/>
      <c r="Q192" s="221"/>
      <c r="R192" s="221"/>
      <c r="S192" s="221"/>
      <c r="T192" s="221"/>
      <c r="U192" s="221"/>
      <c r="V192" s="221"/>
      <c r="W192" s="221"/>
      <c r="X192" s="221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139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1" x14ac:dyDescent="0.2">
      <c r="A193" s="219"/>
      <c r="B193" s="220"/>
      <c r="C193" s="250" t="s">
        <v>231</v>
      </c>
      <c r="D193" s="222"/>
      <c r="E193" s="223"/>
      <c r="F193" s="221"/>
      <c r="G193" s="221"/>
      <c r="H193" s="221"/>
      <c r="I193" s="221"/>
      <c r="J193" s="221"/>
      <c r="K193" s="221"/>
      <c r="L193" s="221"/>
      <c r="M193" s="221"/>
      <c r="N193" s="221"/>
      <c r="O193" s="221"/>
      <c r="P193" s="221"/>
      <c r="Q193" s="221"/>
      <c r="R193" s="221"/>
      <c r="S193" s="221"/>
      <c r="T193" s="221"/>
      <c r="U193" s="221"/>
      <c r="V193" s="221"/>
      <c r="W193" s="221"/>
      <c r="X193" s="221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139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9"/>
      <c r="B194" s="220"/>
      <c r="C194" s="250" t="s">
        <v>140</v>
      </c>
      <c r="D194" s="222"/>
      <c r="E194" s="223">
        <v>1</v>
      </c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139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31">
        <v>27</v>
      </c>
      <c r="B195" s="232" t="s">
        <v>283</v>
      </c>
      <c r="C195" s="249" t="s">
        <v>284</v>
      </c>
      <c r="D195" s="233" t="s">
        <v>251</v>
      </c>
      <c r="E195" s="234">
        <v>31</v>
      </c>
      <c r="F195" s="235"/>
      <c r="G195" s="236">
        <f>ROUND(E195*F195,2)</f>
        <v>0</v>
      </c>
      <c r="H195" s="235"/>
      <c r="I195" s="236">
        <f>ROUND(E195*H195,2)</f>
        <v>0</v>
      </c>
      <c r="J195" s="235"/>
      <c r="K195" s="236">
        <f>ROUND(E195*J195,2)</f>
        <v>0</v>
      </c>
      <c r="L195" s="236">
        <v>21</v>
      </c>
      <c r="M195" s="236">
        <f>G195*(1+L195/100)</f>
        <v>0</v>
      </c>
      <c r="N195" s="236">
        <v>3.6000000000000002E-4</v>
      </c>
      <c r="O195" s="236">
        <f>ROUND(E195*N195,2)</f>
        <v>0.01</v>
      </c>
      <c r="P195" s="236">
        <v>3.6000000000000002E-4</v>
      </c>
      <c r="Q195" s="236">
        <f>ROUND(E195*P195,2)</f>
        <v>0.01</v>
      </c>
      <c r="R195" s="236" t="s">
        <v>178</v>
      </c>
      <c r="S195" s="236" t="s">
        <v>160</v>
      </c>
      <c r="T195" s="237" t="s">
        <v>160</v>
      </c>
      <c r="U195" s="221">
        <v>0.43</v>
      </c>
      <c r="V195" s="221">
        <f>ROUND(E195*U195,2)</f>
        <v>13.33</v>
      </c>
      <c r="W195" s="221"/>
      <c r="X195" s="221" t="s">
        <v>179</v>
      </c>
      <c r="Y195" s="212"/>
      <c r="Z195" s="212"/>
      <c r="AA195" s="212"/>
      <c r="AB195" s="212"/>
      <c r="AC195" s="212"/>
      <c r="AD195" s="212"/>
      <c r="AE195" s="212"/>
      <c r="AF195" s="212"/>
      <c r="AG195" s="212" t="s">
        <v>180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9"/>
      <c r="B196" s="220"/>
      <c r="C196" s="250" t="s">
        <v>229</v>
      </c>
      <c r="D196" s="222"/>
      <c r="E196" s="223"/>
      <c r="F196" s="221"/>
      <c r="G196" s="221"/>
      <c r="H196" s="221"/>
      <c r="I196" s="221"/>
      <c r="J196" s="221"/>
      <c r="K196" s="221"/>
      <c r="L196" s="221"/>
      <c r="M196" s="221"/>
      <c r="N196" s="221"/>
      <c r="O196" s="221"/>
      <c r="P196" s="221"/>
      <c r="Q196" s="221"/>
      <c r="R196" s="221"/>
      <c r="S196" s="221"/>
      <c r="T196" s="221"/>
      <c r="U196" s="221"/>
      <c r="V196" s="221"/>
      <c r="W196" s="221"/>
      <c r="X196" s="221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139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9"/>
      <c r="B197" s="220"/>
      <c r="C197" s="250" t="s">
        <v>485</v>
      </c>
      <c r="D197" s="222"/>
      <c r="E197" s="223">
        <v>25</v>
      </c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1"/>
      <c r="T197" s="221"/>
      <c r="U197" s="221"/>
      <c r="V197" s="221"/>
      <c r="W197" s="221"/>
      <c r="X197" s="221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139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9"/>
      <c r="B198" s="220"/>
      <c r="C198" s="250" t="s">
        <v>233</v>
      </c>
      <c r="D198" s="222"/>
      <c r="E198" s="223"/>
      <c r="F198" s="221"/>
      <c r="G198" s="221"/>
      <c r="H198" s="221"/>
      <c r="I198" s="221"/>
      <c r="J198" s="221"/>
      <c r="K198" s="221"/>
      <c r="L198" s="221"/>
      <c r="M198" s="221"/>
      <c r="N198" s="221"/>
      <c r="O198" s="221"/>
      <c r="P198" s="221"/>
      <c r="Q198" s="221"/>
      <c r="R198" s="221"/>
      <c r="S198" s="221"/>
      <c r="T198" s="221"/>
      <c r="U198" s="221"/>
      <c r="V198" s="221"/>
      <c r="W198" s="221"/>
      <c r="X198" s="221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139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9"/>
      <c r="B199" s="220"/>
      <c r="C199" s="250" t="s">
        <v>285</v>
      </c>
      <c r="D199" s="222"/>
      <c r="E199" s="223">
        <v>6</v>
      </c>
      <c r="F199" s="221"/>
      <c r="G199" s="221"/>
      <c r="H199" s="221"/>
      <c r="I199" s="221"/>
      <c r="J199" s="221"/>
      <c r="K199" s="221"/>
      <c r="L199" s="221"/>
      <c r="M199" s="221"/>
      <c r="N199" s="221"/>
      <c r="O199" s="221"/>
      <c r="P199" s="221"/>
      <c r="Q199" s="221"/>
      <c r="R199" s="221"/>
      <c r="S199" s="221"/>
      <c r="T199" s="221"/>
      <c r="U199" s="221"/>
      <c r="V199" s="221"/>
      <c r="W199" s="221"/>
      <c r="X199" s="221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139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ht="22.5" outlineLevel="1" x14ac:dyDescent="0.2">
      <c r="A200" s="231">
        <v>28</v>
      </c>
      <c r="B200" s="232" t="s">
        <v>294</v>
      </c>
      <c r="C200" s="249" t="s">
        <v>295</v>
      </c>
      <c r="D200" s="233" t="s">
        <v>177</v>
      </c>
      <c r="E200" s="234">
        <v>15.109500000000001</v>
      </c>
      <c r="F200" s="235"/>
      <c r="G200" s="236">
        <f>ROUND(E200*F200,2)</f>
        <v>0</v>
      </c>
      <c r="H200" s="235"/>
      <c r="I200" s="236">
        <f>ROUND(E200*H200,2)</f>
        <v>0</v>
      </c>
      <c r="J200" s="235"/>
      <c r="K200" s="236">
        <f>ROUND(E200*J200,2)</f>
        <v>0</v>
      </c>
      <c r="L200" s="236">
        <v>21</v>
      </c>
      <c r="M200" s="236">
        <f>G200*(1+L200/100)</f>
        <v>0</v>
      </c>
      <c r="N200" s="236">
        <v>0.17599999999999999</v>
      </c>
      <c r="O200" s="236">
        <f>ROUND(E200*N200,2)</f>
        <v>2.66</v>
      </c>
      <c r="P200" s="236">
        <v>0</v>
      </c>
      <c r="Q200" s="236">
        <f>ROUND(E200*P200,2)</f>
        <v>0</v>
      </c>
      <c r="R200" s="236" t="s">
        <v>266</v>
      </c>
      <c r="S200" s="236" t="s">
        <v>160</v>
      </c>
      <c r="T200" s="237" t="s">
        <v>160</v>
      </c>
      <c r="U200" s="221">
        <v>0</v>
      </c>
      <c r="V200" s="221">
        <f>ROUND(E200*U200,2)</f>
        <v>0</v>
      </c>
      <c r="W200" s="221"/>
      <c r="X200" s="221" t="s">
        <v>267</v>
      </c>
      <c r="Y200" s="212"/>
      <c r="Z200" s="212"/>
      <c r="AA200" s="212"/>
      <c r="AB200" s="212"/>
      <c r="AC200" s="212"/>
      <c r="AD200" s="212"/>
      <c r="AE200" s="212"/>
      <c r="AF200" s="212"/>
      <c r="AG200" s="212" t="s">
        <v>268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9"/>
      <c r="B201" s="220"/>
      <c r="C201" s="250" t="s">
        <v>233</v>
      </c>
      <c r="D201" s="222"/>
      <c r="E201" s="223"/>
      <c r="F201" s="221"/>
      <c r="G201" s="221"/>
      <c r="H201" s="221"/>
      <c r="I201" s="221"/>
      <c r="J201" s="221"/>
      <c r="K201" s="221"/>
      <c r="L201" s="221"/>
      <c r="M201" s="221"/>
      <c r="N201" s="221"/>
      <c r="O201" s="221"/>
      <c r="P201" s="221"/>
      <c r="Q201" s="221"/>
      <c r="R201" s="221"/>
      <c r="S201" s="221"/>
      <c r="T201" s="221"/>
      <c r="U201" s="221"/>
      <c r="V201" s="221"/>
      <c r="W201" s="221"/>
      <c r="X201" s="221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139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1" x14ac:dyDescent="0.2">
      <c r="A202" s="219"/>
      <c r="B202" s="220"/>
      <c r="C202" s="260" t="s">
        <v>213</v>
      </c>
      <c r="D202" s="256"/>
      <c r="E202" s="257"/>
      <c r="F202" s="221"/>
      <c r="G202" s="221"/>
      <c r="H202" s="221"/>
      <c r="I202" s="221"/>
      <c r="J202" s="221"/>
      <c r="K202" s="221"/>
      <c r="L202" s="221"/>
      <c r="M202" s="221"/>
      <c r="N202" s="221"/>
      <c r="O202" s="221"/>
      <c r="P202" s="221"/>
      <c r="Q202" s="221"/>
      <c r="R202" s="221"/>
      <c r="S202" s="221"/>
      <c r="T202" s="221"/>
      <c r="U202" s="221"/>
      <c r="V202" s="221"/>
      <c r="W202" s="221"/>
      <c r="X202" s="221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139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9"/>
      <c r="B203" s="220"/>
      <c r="C203" s="261" t="s">
        <v>486</v>
      </c>
      <c r="D203" s="256"/>
      <c r="E203" s="257">
        <v>14.39</v>
      </c>
      <c r="F203" s="221"/>
      <c r="G203" s="221"/>
      <c r="H203" s="221"/>
      <c r="I203" s="221"/>
      <c r="J203" s="221"/>
      <c r="K203" s="221"/>
      <c r="L203" s="221"/>
      <c r="M203" s="221"/>
      <c r="N203" s="221"/>
      <c r="O203" s="221"/>
      <c r="P203" s="221"/>
      <c r="Q203" s="221"/>
      <c r="R203" s="221"/>
      <c r="S203" s="221"/>
      <c r="T203" s="221"/>
      <c r="U203" s="221"/>
      <c r="V203" s="221"/>
      <c r="W203" s="221"/>
      <c r="X203" s="221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139</v>
      </c>
      <c r="AH203" s="212">
        <v>2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19"/>
      <c r="B204" s="220"/>
      <c r="C204" s="260" t="s">
        <v>215</v>
      </c>
      <c r="D204" s="256"/>
      <c r="E204" s="257"/>
      <c r="F204" s="221"/>
      <c r="G204" s="221"/>
      <c r="H204" s="221"/>
      <c r="I204" s="221"/>
      <c r="J204" s="221"/>
      <c r="K204" s="221"/>
      <c r="L204" s="221"/>
      <c r="M204" s="221"/>
      <c r="N204" s="221"/>
      <c r="O204" s="221"/>
      <c r="P204" s="221"/>
      <c r="Q204" s="221"/>
      <c r="R204" s="221"/>
      <c r="S204" s="221"/>
      <c r="T204" s="221"/>
      <c r="U204" s="221"/>
      <c r="V204" s="221"/>
      <c r="W204" s="221"/>
      <c r="X204" s="221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139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1" x14ac:dyDescent="0.2">
      <c r="A205" s="219"/>
      <c r="B205" s="220"/>
      <c r="C205" s="250" t="s">
        <v>487</v>
      </c>
      <c r="D205" s="222"/>
      <c r="E205" s="223">
        <v>15.11</v>
      </c>
      <c r="F205" s="221"/>
      <c r="G205" s="221"/>
      <c r="H205" s="221"/>
      <c r="I205" s="221"/>
      <c r="J205" s="221"/>
      <c r="K205" s="221"/>
      <c r="L205" s="221"/>
      <c r="M205" s="221"/>
      <c r="N205" s="221"/>
      <c r="O205" s="221"/>
      <c r="P205" s="221"/>
      <c r="Q205" s="221"/>
      <c r="R205" s="221"/>
      <c r="S205" s="221"/>
      <c r="T205" s="221"/>
      <c r="U205" s="221"/>
      <c r="V205" s="221"/>
      <c r="W205" s="221"/>
      <c r="X205" s="221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139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31">
        <v>29</v>
      </c>
      <c r="B206" s="232" t="s">
        <v>298</v>
      </c>
      <c r="C206" s="249" t="s">
        <v>299</v>
      </c>
      <c r="D206" s="233" t="s">
        <v>177</v>
      </c>
      <c r="E206" s="234">
        <v>60.532499999999999</v>
      </c>
      <c r="F206" s="235"/>
      <c r="G206" s="236">
        <f>ROUND(E206*F206,2)</f>
        <v>0</v>
      </c>
      <c r="H206" s="235"/>
      <c r="I206" s="236">
        <f>ROUND(E206*H206,2)</f>
        <v>0</v>
      </c>
      <c r="J206" s="235"/>
      <c r="K206" s="236">
        <f>ROUND(E206*J206,2)</f>
        <v>0</v>
      </c>
      <c r="L206" s="236">
        <v>21</v>
      </c>
      <c r="M206" s="236">
        <f>G206*(1+L206/100)</f>
        <v>0</v>
      </c>
      <c r="N206" s="236">
        <v>0.17599999999999999</v>
      </c>
      <c r="O206" s="236">
        <f>ROUND(E206*N206,2)</f>
        <v>10.65</v>
      </c>
      <c r="P206" s="236">
        <v>0</v>
      </c>
      <c r="Q206" s="236">
        <f>ROUND(E206*P206,2)</f>
        <v>0</v>
      </c>
      <c r="R206" s="236" t="s">
        <v>266</v>
      </c>
      <c r="S206" s="236" t="s">
        <v>160</v>
      </c>
      <c r="T206" s="237" t="s">
        <v>160</v>
      </c>
      <c r="U206" s="221">
        <v>0</v>
      </c>
      <c r="V206" s="221">
        <f>ROUND(E206*U206,2)</f>
        <v>0</v>
      </c>
      <c r="W206" s="221"/>
      <c r="X206" s="221" t="s">
        <v>267</v>
      </c>
      <c r="Y206" s="212"/>
      <c r="Z206" s="212"/>
      <c r="AA206" s="212"/>
      <c r="AB206" s="212"/>
      <c r="AC206" s="212"/>
      <c r="AD206" s="212"/>
      <c r="AE206" s="212"/>
      <c r="AF206" s="212"/>
      <c r="AG206" s="212" t="s">
        <v>268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9"/>
      <c r="B207" s="220"/>
      <c r="C207" s="250" t="s">
        <v>229</v>
      </c>
      <c r="D207" s="222"/>
      <c r="E207" s="223"/>
      <c r="F207" s="221"/>
      <c r="G207" s="221"/>
      <c r="H207" s="221"/>
      <c r="I207" s="221"/>
      <c r="J207" s="221"/>
      <c r="K207" s="221"/>
      <c r="L207" s="221"/>
      <c r="M207" s="221"/>
      <c r="N207" s="221"/>
      <c r="O207" s="221"/>
      <c r="P207" s="221"/>
      <c r="Q207" s="221"/>
      <c r="R207" s="221"/>
      <c r="S207" s="221"/>
      <c r="T207" s="221"/>
      <c r="U207" s="221"/>
      <c r="V207" s="221"/>
      <c r="W207" s="221"/>
      <c r="X207" s="221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139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9"/>
      <c r="B208" s="220"/>
      <c r="C208" s="260" t="s">
        <v>213</v>
      </c>
      <c r="D208" s="256"/>
      <c r="E208" s="257"/>
      <c r="F208" s="221"/>
      <c r="G208" s="221"/>
      <c r="H208" s="221"/>
      <c r="I208" s="221"/>
      <c r="J208" s="221"/>
      <c r="K208" s="221"/>
      <c r="L208" s="221"/>
      <c r="M208" s="221"/>
      <c r="N208" s="221"/>
      <c r="O208" s="221"/>
      <c r="P208" s="221"/>
      <c r="Q208" s="221"/>
      <c r="R208" s="221"/>
      <c r="S208" s="221"/>
      <c r="T208" s="221"/>
      <c r="U208" s="221"/>
      <c r="V208" s="221"/>
      <c r="W208" s="221"/>
      <c r="X208" s="221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139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9"/>
      <c r="B209" s="220"/>
      <c r="C209" s="261" t="s">
        <v>488</v>
      </c>
      <c r="D209" s="256"/>
      <c r="E209" s="257">
        <v>57.65</v>
      </c>
      <c r="F209" s="221"/>
      <c r="G209" s="221"/>
      <c r="H209" s="221"/>
      <c r="I209" s="221"/>
      <c r="J209" s="221"/>
      <c r="K209" s="221"/>
      <c r="L209" s="221"/>
      <c r="M209" s="221"/>
      <c r="N209" s="221"/>
      <c r="O209" s="221"/>
      <c r="P209" s="221"/>
      <c r="Q209" s="221"/>
      <c r="R209" s="221"/>
      <c r="S209" s="221"/>
      <c r="T209" s="221"/>
      <c r="U209" s="221"/>
      <c r="V209" s="221"/>
      <c r="W209" s="221"/>
      <c r="X209" s="221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139</v>
      </c>
      <c r="AH209" s="212">
        <v>2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9"/>
      <c r="B210" s="220"/>
      <c r="C210" s="260" t="s">
        <v>215</v>
      </c>
      <c r="D210" s="256"/>
      <c r="E210" s="257"/>
      <c r="F210" s="221"/>
      <c r="G210" s="221"/>
      <c r="H210" s="221"/>
      <c r="I210" s="221"/>
      <c r="J210" s="221"/>
      <c r="K210" s="221"/>
      <c r="L210" s="221"/>
      <c r="M210" s="221"/>
      <c r="N210" s="221"/>
      <c r="O210" s="221"/>
      <c r="P210" s="221"/>
      <c r="Q210" s="221"/>
      <c r="R210" s="221"/>
      <c r="S210" s="221"/>
      <c r="T210" s="221"/>
      <c r="U210" s="221"/>
      <c r="V210" s="221"/>
      <c r="W210" s="221"/>
      <c r="X210" s="221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139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1" x14ac:dyDescent="0.2">
      <c r="A211" s="219"/>
      <c r="B211" s="220"/>
      <c r="C211" s="250" t="s">
        <v>489</v>
      </c>
      <c r="D211" s="222"/>
      <c r="E211" s="223">
        <v>60.53</v>
      </c>
      <c r="F211" s="221"/>
      <c r="G211" s="221"/>
      <c r="H211" s="221"/>
      <c r="I211" s="221"/>
      <c r="J211" s="221"/>
      <c r="K211" s="221"/>
      <c r="L211" s="221"/>
      <c r="M211" s="221"/>
      <c r="N211" s="221"/>
      <c r="O211" s="221"/>
      <c r="P211" s="221"/>
      <c r="Q211" s="221"/>
      <c r="R211" s="221"/>
      <c r="S211" s="221"/>
      <c r="T211" s="221"/>
      <c r="U211" s="221"/>
      <c r="V211" s="221"/>
      <c r="W211" s="221"/>
      <c r="X211" s="221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139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ht="22.5" outlineLevel="1" x14ac:dyDescent="0.2">
      <c r="A212" s="231">
        <v>30</v>
      </c>
      <c r="B212" s="232" t="s">
        <v>302</v>
      </c>
      <c r="C212" s="249" t="s">
        <v>303</v>
      </c>
      <c r="D212" s="233" t="s">
        <v>177</v>
      </c>
      <c r="E212" s="234">
        <v>3.7905000000000002</v>
      </c>
      <c r="F212" s="235"/>
      <c r="G212" s="236">
        <f>ROUND(E212*F212,2)</f>
        <v>0</v>
      </c>
      <c r="H212" s="235"/>
      <c r="I212" s="236">
        <f>ROUND(E212*H212,2)</f>
        <v>0</v>
      </c>
      <c r="J212" s="235"/>
      <c r="K212" s="236">
        <f>ROUND(E212*J212,2)</f>
        <v>0</v>
      </c>
      <c r="L212" s="236">
        <v>21</v>
      </c>
      <c r="M212" s="236">
        <f>G212*(1+L212/100)</f>
        <v>0</v>
      </c>
      <c r="N212" s="236">
        <v>0.13100000000000001</v>
      </c>
      <c r="O212" s="236">
        <f>ROUND(E212*N212,2)</f>
        <v>0.5</v>
      </c>
      <c r="P212" s="236">
        <v>0</v>
      </c>
      <c r="Q212" s="236">
        <f>ROUND(E212*P212,2)</f>
        <v>0</v>
      </c>
      <c r="R212" s="236" t="s">
        <v>266</v>
      </c>
      <c r="S212" s="236" t="s">
        <v>160</v>
      </c>
      <c r="T212" s="237" t="s">
        <v>160</v>
      </c>
      <c r="U212" s="221">
        <v>0</v>
      </c>
      <c r="V212" s="221">
        <f>ROUND(E212*U212,2)</f>
        <v>0</v>
      </c>
      <c r="W212" s="221"/>
      <c r="X212" s="221" t="s">
        <v>267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268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19"/>
      <c r="B213" s="220"/>
      <c r="C213" s="250" t="s">
        <v>231</v>
      </c>
      <c r="D213" s="222"/>
      <c r="E213" s="223"/>
      <c r="F213" s="221"/>
      <c r="G213" s="221"/>
      <c r="H213" s="221"/>
      <c r="I213" s="221"/>
      <c r="J213" s="221"/>
      <c r="K213" s="221"/>
      <c r="L213" s="221"/>
      <c r="M213" s="221"/>
      <c r="N213" s="221"/>
      <c r="O213" s="221"/>
      <c r="P213" s="221"/>
      <c r="Q213" s="221"/>
      <c r="R213" s="221"/>
      <c r="S213" s="221"/>
      <c r="T213" s="221"/>
      <c r="U213" s="221"/>
      <c r="V213" s="221"/>
      <c r="W213" s="221"/>
      <c r="X213" s="221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139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9"/>
      <c r="B214" s="220"/>
      <c r="C214" s="260" t="s">
        <v>213</v>
      </c>
      <c r="D214" s="256"/>
      <c r="E214" s="257"/>
      <c r="F214" s="221"/>
      <c r="G214" s="221"/>
      <c r="H214" s="221"/>
      <c r="I214" s="221"/>
      <c r="J214" s="221"/>
      <c r="K214" s="221"/>
      <c r="L214" s="221"/>
      <c r="M214" s="221"/>
      <c r="N214" s="221"/>
      <c r="O214" s="221"/>
      <c r="P214" s="221"/>
      <c r="Q214" s="221"/>
      <c r="R214" s="221"/>
      <c r="S214" s="221"/>
      <c r="T214" s="221"/>
      <c r="U214" s="221"/>
      <c r="V214" s="221"/>
      <c r="W214" s="221"/>
      <c r="X214" s="221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139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9"/>
      <c r="B215" s="220"/>
      <c r="C215" s="261" t="s">
        <v>490</v>
      </c>
      <c r="D215" s="256"/>
      <c r="E215" s="257">
        <v>3.61</v>
      </c>
      <c r="F215" s="221"/>
      <c r="G215" s="221"/>
      <c r="H215" s="221"/>
      <c r="I215" s="221"/>
      <c r="J215" s="221"/>
      <c r="K215" s="221"/>
      <c r="L215" s="221"/>
      <c r="M215" s="221"/>
      <c r="N215" s="221"/>
      <c r="O215" s="221"/>
      <c r="P215" s="221"/>
      <c r="Q215" s="221"/>
      <c r="R215" s="221"/>
      <c r="S215" s="221"/>
      <c r="T215" s="221"/>
      <c r="U215" s="221"/>
      <c r="V215" s="221"/>
      <c r="W215" s="221"/>
      <c r="X215" s="221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139</v>
      </c>
      <c r="AH215" s="212">
        <v>2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2">
      <c r="A216" s="219"/>
      <c r="B216" s="220"/>
      <c r="C216" s="260" t="s">
        <v>215</v>
      </c>
      <c r="D216" s="256"/>
      <c r="E216" s="257"/>
      <c r="F216" s="221"/>
      <c r="G216" s="221"/>
      <c r="H216" s="221"/>
      <c r="I216" s="221"/>
      <c r="J216" s="221"/>
      <c r="K216" s="221"/>
      <c r="L216" s="221"/>
      <c r="M216" s="221"/>
      <c r="N216" s="221"/>
      <c r="O216" s="221"/>
      <c r="P216" s="221"/>
      <c r="Q216" s="221"/>
      <c r="R216" s="221"/>
      <c r="S216" s="221"/>
      <c r="T216" s="221"/>
      <c r="U216" s="221"/>
      <c r="V216" s="221"/>
      <c r="W216" s="221"/>
      <c r="X216" s="221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139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9"/>
      <c r="B217" s="220"/>
      <c r="C217" s="250" t="s">
        <v>491</v>
      </c>
      <c r="D217" s="222"/>
      <c r="E217" s="223">
        <v>3.79</v>
      </c>
      <c r="F217" s="221"/>
      <c r="G217" s="221"/>
      <c r="H217" s="221"/>
      <c r="I217" s="221"/>
      <c r="J217" s="221"/>
      <c r="K217" s="221"/>
      <c r="L217" s="221"/>
      <c r="M217" s="221"/>
      <c r="N217" s="221"/>
      <c r="O217" s="221"/>
      <c r="P217" s="221"/>
      <c r="Q217" s="221"/>
      <c r="R217" s="221"/>
      <c r="S217" s="221"/>
      <c r="T217" s="221"/>
      <c r="U217" s="221"/>
      <c r="V217" s="221"/>
      <c r="W217" s="221"/>
      <c r="X217" s="221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139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31">
        <v>31</v>
      </c>
      <c r="B218" s="232" t="s">
        <v>306</v>
      </c>
      <c r="C218" s="249" t="s">
        <v>307</v>
      </c>
      <c r="D218" s="233" t="s">
        <v>177</v>
      </c>
      <c r="E218" s="234">
        <v>77.290499999999994</v>
      </c>
      <c r="F218" s="235"/>
      <c r="G218" s="236">
        <f>ROUND(E218*F218,2)</f>
        <v>0</v>
      </c>
      <c r="H218" s="235"/>
      <c r="I218" s="236">
        <f>ROUND(E218*H218,2)</f>
        <v>0</v>
      </c>
      <c r="J218" s="235"/>
      <c r="K218" s="236">
        <f>ROUND(E218*J218,2)</f>
        <v>0</v>
      </c>
      <c r="L218" s="236">
        <v>21</v>
      </c>
      <c r="M218" s="236">
        <f>G218*(1+L218/100)</f>
        <v>0</v>
      </c>
      <c r="N218" s="236">
        <v>0.13100000000000001</v>
      </c>
      <c r="O218" s="236">
        <f>ROUND(E218*N218,2)</f>
        <v>10.130000000000001</v>
      </c>
      <c r="P218" s="236">
        <v>0</v>
      </c>
      <c r="Q218" s="236">
        <f>ROUND(E218*P218,2)</f>
        <v>0</v>
      </c>
      <c r="R218" s="236" t="s">
        <v>266</v>
      </c>
      <c r="S218" s="236" t="s">
        <v>160</v>
      </c>
      <c r="T218" s="237" t="s">
        <v>160</v>
      </c>
      <c r="U218" s="221">
        <v>0</v>
      </c>
      <c r="V218" s="221">
        <f>ROUND(E218*U218,2)</f>
        <v>0</v>
      </c>
      <c r="W218" s="221"/>
      <c r="X218" s="221" t="s">
        <v>267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268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9"/>
      <c r="B219" s="220"/>
      <c r="C219" s="250" t="s">
        <v>227</v>
      </c>
      <c r="D219" s="222"/>
      <c r="E219" s="223"/>
      <c r="F219" s="221"/>
      <c r="G219" s="221"/>
      <c r="H219" s="221"/>
      <c r="I219" s="221"/>
      <c r="J219" s="221"/>
      <c r="K219" s="221"/>
      <c r="L219" s="221"/>
      <c r="M219" s="221"/>
      <c r="N219" s="221"/>
      <c r="O219" s="221"/>
      <c r="P219" s="221"/>
      <c r="Q219" s="221"/>
      <c r="R219" s="221"/>
      <c r="S219" s="221"/>
      <c r="T219" s="221"/>
      <c r="U219" s="221"/>
      <c r="V219" s="221"/>
      <c r="W219" s="221"/>
      <c r="X219" s="221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139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9"/>
      <c r="B220" s="220"/>
      <c r="C220" s="260" t="s">
        <v>213</v>
      </c>
      <c r="D220" s="256"/>
      <c r="E220" s="257"/>
      <c r="F220" s="221"/>
      <c r="G220" s="221"/>
      <c r="H220" s="221"/>
      <c r="I220" s="221"/>
      <c r="J220" s="221"/>
      <c r="K220" s="221"/>
      <c r="L220" s="221"/>
      <c r="M220" s="221"/>
      <c r="N220" s="221"/>
      <c r="O220" s="221"/>
      <c r="P220" s="221"/>
      <c r="Q220" s="221"/>
      <c r="R220" s="221"/>
      <c r="S220" s="221"/>
      <c r="T220" s="221"/>
      <c r="U220" s="221"/>
      <c r="V220" s="221"/>
      <c r="W220" s="221"/>
      <c r="X220" s="221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139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1" x14ac:dyDescent="0.2">
      <c r="A221" s="219"/>
      <c r="B221" s="220"/>
      <c r="C221" s="261" t="s">
        <v>492</v>
      </c>
      <c r="D221" s="256"/>
      <c r="E221" s="257">
        <v>73.61</v>
      </c>
      <c r="F221" s="221"/>
      <c r="G221" s="221"/>
      <c r="H221" s="221"/>
      <c r="I221" s="221"/>
      <c r="J221" s="221"/>
      <c r="K221" s="221"/>
      <c r="L221" s="221"/>
      <c r="M221" s="221"/>
      <c r="N221" s="221"/>
      <c r="O221" s="221"/>
      <c r="P221" s="221"/>
      <c r="Q221" s="221"/>
      <c r="R221" s="221"/>
      <c r="S221" s="221"/>
      <c r="T221" s="221"/>
      <c r="U221" s="221"/>
      <c r="V221" s="221"/>
      <c r="W221" s="221"/>
      <c r="X221" s="221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139</v>
      </c>
      <c r="AH221" s="212">
        <v>2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1" x14ac:dyDescent="0.2">
      <c r="A222" s="219"/>
      <c r="B222" s="220"/>
      <c r="C222" s="260" t="s">
        <v>215</v>
      </c>
      <c r="D222" s="256"/>
      <c r="E222" s="257"/>
      <c r="F222" s="221"/>
      <c r="G222" s="221"/>
      <c r="H222" s="221"/>
      <c r="I222" s="221"/>
      <c r="J222" s="221"/>
      <c r="K222" s="221"/>
      <c r="L222" s="221"/>
      <c r="M222" s="221"/>
      <c r="N222" s="221"/>
      <c r="O222" s="221"/>
      <c r="P222" s="221"/>
      <c r="Q222" s="221"/>
      <c r="R222" s="221"/>
      <c r="S222" s="221"/>
      <c r="T222" s="221"/>
      <c r="U222" s="221"/>
      <c r="V222" s="221"/>
      <c r="W222" s="221"/>
      <c r="X222" s="221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139</v>
      </c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outlineLevel="1" x14ac:dyDescent="0.2">
      <c r="A223" s="219"/>
      <c r="B223" s="220"/>
      <c r="C223" s="250" t="s">
        <v>493</v>
      </c>
      <c r="D223" s="222"/>
      <c r="E223" s="223">
        <v>77.290000000000006</v>
      </c>
      <c r="F223" s="221"/>
      <c r="G223" s="221"/>
      <c r="H223" s="221"/>
      <c r="I223" s="221"/>
      <c r="J223" s="221"/>
      <c r="K223" s="221"/>
      <c r="L223" s="221"/>
      <c r="M223" s="221"/>
      <c r="N223" s="221"/>
      <c r="O223" s="221"/>
      <c r="P223" s="221"/>
      <c r="Q223" s="221"/>
      <c r="R223" s="221"/>
      <c r="S223" s="221"/>
      <c r="T223" s="221"/>
      <c r="U223" s="221"/>
      <c r="V223" s="221"/>
      <c r="W223" s="221"/>
      <c r="X223" s="221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139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25" t="s">
        <v>129</v>
      </c>
      <c r="B224" s="226" t="s">
        <v>87</v>
      </c>
      <c r="C224" s="248" t="s">
        <v>88</v>
      </c>
      <c r="D224" s="227"/>
      <c r="E224" s="228"/>
      <c r="F224" s="229"/>
      <c r="G224" s="229">
        <f>SUMIF(AG225:AG286,"&lt;&gt;NOR",G225:G286)</f>
        <v>0</v>
      </c>
      <c r="H224" s="229"/>
      <c r="I224" s="229">
        <f>SUM(I225:I286)</f>
        <v>0</v>
      </c>
      <c r="J224" s="229"/>
      <c r="K224" s="229">
        <f>SUM(K225:K286)</f>
        <v>0</v>
      </c>
      <c r="L224" s="229"/>
      <c r="M224" s="229">
        <f>SUM(M225:M286)</f>
        <v>0</v>
      </c>
      <c r="N224" s="229"/>
      <c r="O224" s="229">
        <f>SUM(O225:O286)</f>
        <v>27.910000000000004</v>
      </c>
      <c r="P224" s="229"/>
      <c r="Q224" s="229">
        <f>SUM(Q225:Q286)</f>
        <v>0</v>
      </c>
      <c r="R224" s="229"/>
      <c r="S224" s="229"/>
      <c r="T224" s="230"/>
      <c r="U224" s="224"/>
      <c r="V224" s="224">
        <f>SUM(V225:V286)</f>
        <v>41.129999999999995</v>
      </c>
      <c r="W224" s="224"/>
      <c r="X224" s="224"/>
      <c r="AG224" t="s">
        <v>130</v>
      </c>
    </row>
    <row r="225" spans="1:60" ht="22.5" outlineLevel="1" x14ac:dyDescent="0.2">
      <c r="A225" s="231">
        <v>32</v>
      </c>
      <c r="B225" s="232" t="s">
        <v>310</v>
      </c>
      <c r="C225" s="249" t="s">
        <v>311</v>
      </c>
      <c r="D225" s="233" t="s">
        <v>251</v>
      </c>
      <c r="E225" s="234">
        <v>137.80000000000001</v>
      </c>
      <c r="F225" s="235"/>
      <c r="G225" s="236">
        <f>ROUND(E225*F225,2)</f>
        <v>0</v>
      </c>
      <c r="H225" s="235"/>
      <c r="I225" s="236">
        <f>ROUND(E225*H225,2)</f>
        <v>0</v>
      </c>
      <c r="J225" s="235"/>
      <c r="K225" s="236">
        <f>ROUND(E225*J225,2)</f>
        <v>0</v>
      </c>
      <c r="L225" s="236">
        <v>21</v>
      </c>
      <c r="M225" s="236">
        <f>G225*(1+L225/100)</f>
        <v>0</v>
      </c>
      <c r="N225" s="236">
        <v>0.14424000000000001</v>
      </c>
      <c r="O225" s="236">
        <f>ROUND(E225*N225,2)</f>
        <v>19.88</v>
      </c>
      <c r="P225" s="236">
        <v>0</v>
      </c>
      <c r="Q225" s="236">
        <f>ROUND(E225*P225,2)</f>
        <v>0</v>
      </c>
      <c r="R225" s="236" t="s">
        <v>178</v>
      </c>
      <c r="S225" s="236" t="s">
        <v>160</v>
      </c>
      <c r="T225" s="237" t="s">
        <v>160</v>
      </c>
      <c r="U225" s="221">
        <v>0.27200000000000002</v>
      </c>
      <c r="V225" s="221">
        <f>ROUND(E225*U225,2)</f>
        <v>37.479999999999997</v>
      </c>
      <c r="W225" s="221"/>
      <c r="X225" s="221" t="s">
        <v>179</v>
      </c>
      <c r="Y225" s="212"/>
      <c r="Z225" s="212"/>
      <c r="AA225" s="212"/>
      <c r="AB225" s="212"/>
      <c r="AC225" s="212"/>
      <c r="AD225" s="212"/>
      <c r="AE225" s="212"/>
      <c r="AF225" s="212"/>
      <c r="AG225" s="212" t="s">
        <v>180</v>
      </c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1" x14ac:dyDescent="0.2">
      <c r="A226" s="219"/>
      <c r="B226" s="220"/>
      <c r="C226" s="259" t="s">
        <v>312</v>
      </c>
      <c r="D226" s="258"/>
      <c r="E226" s="258"/>
      <c r="F226" s="258"/>
      <c r="G226" s="258"/>
      <c r="H226" s="221"/>
      <c r="I226" s="221"/>
      <c r="J226" s="221"/>
      <c r="K226" s="221"/>
      <c r="L226" s="221"/>
      <c r="M226" s="221"/>
      <c r="N226" s="221"/>
      <c r="O226" s="221"/>
      <c r="P226" s="221"/>
      <c r="Q226" s="221"/>
      <c r="R226" s="221"/>
      <c r="S226" s="221"/>
      <c r="T226" s="221"/>
      <c r="U226" s="221"/>
      <c r="V226" s="221"/>
      <c r="W226" s="221"/>
      <c r="X226" s="221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192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outlineLevel="1" x14ac:dyDescent="0.2">
      <c r="A227" s="219"/>
      <c r="B227" s="220"/>
      <c r="C227" s="250" t="s">
        <v>183</v>
      </c>
      <c r="D227" s="222"/>
      <c r="E227" s="223"/>
      <c r="F227" s="221"/>
      <c r="G227" s="221"/>
      <c r="H227" s="221"/>
      <c r="I227" s="221"/>
      <c r="J227" s="221"/>
      <c r="K227" s="221"/>
      <c r="L227" s="221"/>
      <c r="M227" s="221"/>
      <c r="N227" s="221"/>
      <c r="O227" s="221"/>
      <c r="P227" s="221"/>
      <c r="Q227" s="221"/>
      <c r="R227" s="221"/>
      <c r="S227" s="221"/>
      <c r="T227" s="221"/>
      <c r="U227" s="221"/>
      <c r="V227" s="221"/>
      <c r="W227" s="221"/>
      <c r="X227" s="221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139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9"/>
      <c r="B228" s="220"/>
      <c r="C228" s="250" t="s">
        <v>313</v>
      </c>
      <c r="D228" s="222"/>
      <c r="E228" s="223"/>
      <c r="F228" s="221"/>
      <c r="G228" s="221"/>
      <c r="H228" s="221"/>
      <c r="I228" s="221"/>
      <c r="J228" s="221"/>
      <c r="K228" s="221"/>
      <c r="L228" s="221"/>
      <c r="M228" s="221"/>
      <c r="N228" s="221"/>
      <c r="O228" s="221"/>
      <c r="P228" s="221"/>
      <c r="Q228" s="221"/>
      <c r="R228" s="221"/>
      <c r="S228" s="221"/>
      <c r="T228" s="221"/>
      <c r="U228" s="221"/>
      <c r="V228" s="221"/>
      <c r="W228" s="221"/>
      <c r="X228" s="221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139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9"/>
      <c r="B229" s="220"/>
      <c r="C229" s="250" t="s">
        <v>314</v>
      </c>
      <c r="D229" s="222"/>
      <c r="E229" s="223"/>
      <c r="F229" s="221"/>
      <c r="G229" s="221"/>
      <c r="H229" s="221"/>
      <c r="I229" s="221"/>
      <c r="J229" s="221"/>
      <c r="K229" s="221"/>
      <c r="L229" s="221"/>
      <c r="M229" s="221"/>
      <c r="N229" s="221"/>
      <c r="O229" s="221"/>
      <c r="P229" s="221"/>
      <c r="Q229" s="221"/>
      <c r="R229" s="221"/>
      <c r="S229" s="221"/>
      <c r="T229" s="221"/>
      <c r="U229" s="221"/>
      <c r="V229" s="221"/>
      <c r="W229" s="221"/>
      <c r="X229" s="221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139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1" x14ac:dyDescent="0.2">
      <c r="A230" s="219"/>
      <c r="B230" s="220"/>
      <c r="C230" s="250" t="s">
        <v>494</v>
      </c>
      <c r="D230" s="222"/>
      <c r="E230" s="223">
        <v>45.45</v>
      </c>
      <c r="F230" s="221"/>
      <c r="G230" s="221"/>
      <c r="H230" s="221"/>
      <c r="I230" s="221"/>
      <c r="J230" s="221"/>
      <c r="K230" s="221"/>
      <c r="L230" s="221"/>
      <c r="M230" s="221"/>
      <c r="N230" s="221"/>
      <c r="O230" s="221"/>
      <c r="P230" s="221"/>
      <c r="Q230" s="221"/>
      <c r="R230" s="221"/>
      <c r="S230" s="221"/>
      <c r="T230" s="221"/>
      <c r="U230" s="221"/>
      <c r="V230" s="221"/>
      <c r="W230" s="221"/>
      <c r="X230" s="221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139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2">
      <c r="A231" s="219"/>
      <c r="B231" s="220"/>
      <c r="C231" s="250" t="s">
        <v>316</v>
      </c>
      <c r="D231" s="222"/>
      <c r="E231" s="223"/>
      <c r="F231" s="221"/>
      <c r="G231" s="221"/>
      <c r="H231" s="221"/>
      <c r="I231" s="221"/>
      <c r="J231" s="221"/>
      <c r="K231" s="221"/>
      <c r="L231" s="221"/>
      <c r="M231" s="221"/>
      <c r="N231" s="221"/>
      <c r="O231" s="221"/>
      <c r="P231" s="221"/>
      <c r="Q231" s="221"/>
      <c r="R231" s="221"/>
      <c r="S231" s="221"/>
      <c r="T231" s="221"/>
      <c r="U231" s="221"/>
      <c r="V231" s="221"/>
      <c r="W231" s="221"/>
      <c r="X231" s="221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139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2">
      <c r="A232" s="219"/>
      <c r="B232" s="220"/>
      <c r="C232" s="250" t="s">
        <v>495</v>
      </c>
      <c r="D232" s="222"/>
      <c r="E232" s="223">
        <v>40.049999999999997</v>
      </c>
      <c r="F232" s="221"/>
      <c r="G232" s="221"/>
      <c r="H232" s="221"/>
      <c r="I232" s="221"/>
      <c r="J232" s="221"/>
      <c r="K232" s="221"/>
      <c r="L232" s="221"/>
      <c r="M232" s="221"/>
      <c r="N232" s="221"/>
      <c r="O232" s="221"/>
      <c r="P232" s="221"/>
      <c r="Q232" s="221"/>
      <c r="R232" s="221"/>
      <c r="S232" s="221"/>
      <c r="T232" s="221"/>
      <c r="U232" s="221"/>
      <c r="V232" s="221"/>
      <c r="W232" s="221"/>
      <c r="X232" s="221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139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2">
      <c r="A233" s="219"/>
      <c r="B233" s="220"/>
      <c r="C233" s="250" t="s">
        <v>318</v>
      </c>
      <c r="D233" s="222"/>
      <c r="E233" s="223"/>
      <c r="F233" s="221"/>
      <c r="G233" s="221"/>
      <c r="H233" s="221"/>
      <c r="I233" s="221"/>
      <c r="J233" s="221"/>
      <c r="K233" s="221"/>
      <c r="L233" s="221"/>
      <c r="M233" s="221"/>
      <c r="N233" s="221"/>
      <c r="O233" s="221"/>
      <c r="P233" s="221"/>
      <c r="Q233" s="221"/>
      <c r="R233" s="221"/>
      <c r="S233" s="221"/>
      <c r="T233" s="221"/>
      <c r="U233" s="221"/>
      <c r="V233" s="221"/>
      <c r="W233" s="221"/>
      <c r="X233" s="221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139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outlineLevel="1" x14ac:dyDescent="0.2">
      <c r="A234" s="219"/>
      <c r="B234" s="220"/>
      <c r="C234" s="250" t="s">
        <v>285</v>
      </c>
      <c r="D234" s="222"/>
      <c r="E234" s="223">
        <v>6</v>
      </c>
      <c r="F234" s="221"/>
      <c r="G234" s="221"/>
      <c r="H234" s="221"/>
      <c r="I234" s="221"/>
      <c r="J234" s="221"/>
      <c r="K234" s="221"/>
      <c r="L234" s="221"/>
      <c r="M234" s="221"/>
      <c r="N234" s="221"/>
      <c r="O234" s="221"/>
      <c r="P234" s="221"/>
      <c r="Q234" s="221"/>
      <c r="R234" s="221"/>
      <c r="S234" s="221"/>
      <c r="T234" s="221"/>
      <c r="U234" s="221"/>
      <c r="V234" s="221"/>
      <c r="W234" s="221"/>
      <c r="X234" s="221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139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outlineLevel="1" x14ac:dyDescent="0.2">
      <c r="A235" s="219"/>
      <c r="B235" s="220"/>
      <c r="C235" s="250" t="s">
        <v>320</v>
      </c>
      <c r="D235" s="222"/>
      <c r="E235" s="223"/>
      <c r="F235" s="221"/>
      <c r="G235" s="221"/>
      <c r="H235" s="221"/>
      <c r="I235" s="221"/>
      <c r="J235" s="221"/>
      <c r="K235" s="221"/>
      <c r="L235" s="221"/>
      <c r="M235" s="221"/>
      <c r="N235" s="221"/>
      <c r="O235" s="221"/>
      <c r="P235" s="221"/>
      <c r="Q235" s="221"/>
      <c r="R235" s="221"/>
      <c r="S235" s="221"/>
      <c r="T235" s="221"/>
      <c r="U235" s="221"/>
      <c r="V235" s="221"/>
      <c r="W235" s="221"/>
      <c r="X235" s="221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139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2">
      <c r="A236" s="219"/>
      <c r="B236" s="220"/>
      <c r="C236" s="250" t="s">
        <v>285</v>
      </c>
      <c r="D236" s="222"/>
      <c r="E236" s="223">
        <v>6</v>
      </c>
      <c r="F236" s="221"/>
      <c r="G236" s="221"/>
      <c r="H236" s="221"/>
      <c r="I236" s="221"/>
      <c r="J236" s="221"/>
      <c r="K236" s="221"/>
      <c r="L236" s="221"/>
      <c r="M236" s="221"/>
      <c r="N236" s="221"/>
      <c r="O236" s="221"/>
      <c r="P236" s="221"/>
      <c r="Q236" s="221"/>
      <c r="R236" s="221"/>
      <c r="S236" s="221"/>
      <c r="T236" s="221"/>
      <c r="U236" s="221"/>
      <c r="V236" s="221"/>
      <c r="W236" s="221"/>
      <c r="X236" s="221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139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2">
      <c r="A237" s="219"/>
      <c r="B237" s="220"/>
      <c r="C237" s="250" t="s">
        <v>322</v>
      </c>
      <c r="D237" s="222"/>
      <c r="E237" s="223"/>
      <c r="F237" s="221"/>
      <c r="G237" s="221"/>
      <c r="H237" s="221"/>
      <c r="I237" s="221"/>
      <c r="J237" s="221"/>
      <c r="K237" s="221"/>
      <c r="L237" s="221"/>
      <c r="M237" s="221"/>
      <c r="N237" s="221"/>
      <c r="O237" s="221"/>
      <c r="P237" s="221"/>
      <c r="Q237" s="221"/>
      <c r="R237" s="221"/>
      <c r="S237" s="221"/>
      <c r="T237" s="221"/>
      <c r="U237" s="221"/>
      <c r="V237" s="221"/>
      <c r="W237" s="221"/>
      <c r="X237" s="221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139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1" x14ac:dyDescent="0.2">
      <c r="A238" s="219"/>
      <c r="B238" s="220"/>
      <c r="C238" s="250" t="s">
        <v>496</v>
      </c>
      <c r="D238" s="222"/>
      <c r="E238" s="223">
        <v>40.299999999999997</v>
      </c>
      <c r="F238" s="221"/>
      <c r="G238" s="221"/>
      <c r="H238" s="221"/>
      <c r="I238" s="221"/>
      <c r="J238" s="221"/>
      <c r="K238" s="221"/>
      <c r="L238" s="221"/>
      <c r="M238" s="221"/>
      <c r="N238" s="221"/>
      <c r="O238" s="221"/>
      <c r="P238" s="221"/>
      <c r="Q238" s="221"/>
      <c r="R238" s="221"/>
      <c r="S238" s="221"/>
      <c r="T238" s="221"/>
      <c r="U238" s="221"/>
      <c r="V238" s="221"/>
      <c r="W238" s="221"/>
      <c r="X238" s="221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139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1" x14ac:dyDescent="0.2">
      <c r="A239" s="231">
        <v>33</v>
      </c>
      <c r="B239" s="232" t="s">
        <v>324</v>
      </c>
      <c r="C239" s="249" t="s">
        <v>325</v>
      </c>
      <c r="D239" s="233" t="s">
        <v>251</v>
      </c>
      <c r="E239" s="234">
        <v>98.7</v>
      </c>
      <c r="F239" s="235"/>
      <c r="G239" s="236">
        <f>ROUND(E239*F239,2)</f>
        <v>0</v>
      </c>
      <c r="H239" s="235"/>
      <c r="I239" s="236">
        <f>ROUND(E239*H239,2)</f>
        <v>0</v>
      </c>
      <c r="J239" s="235"/>
      <c r="K239" s="236">
        <f>ROUND(E239*J239,2)</f>
        <v>0</v>
      </c>
      <c r="L239" s="236">
        <v>21</v>
      </c>
      <c r="M239" s="236">
        <f>G239*(1+L239/100)</f>
        <v>0</v>
      </c>
      <c r="N239" s="236">
        <v>0</v>
      </c>
      <c r="O239" s="236">
        <f>ROUND(E239*N239,2)</f>
        <v>0</v>
      </c>
      <c r="P239" s="236">
        <v>0</v>
      </c>
      <c r="Q239" s="236">
        <f>ROUND(E239*P239,2)</f>
        <v>0</v>
      </c>
      <c r="R239" s="236" t="s">
        <v>178</v>
      </c>
      <c r="S239" s="236" t="s">
        <v>160</v>
      </c>
      <c r="T239" s="237" t="s">
        <v>160</v>
      </c>
      <c r="U239" s="221">
        <v>3.6999999999999998E-2</v>
      </c>
      <c r="V239" s="221">
        <f>ROUND(E239*U239,2)</f>
        <v>3.65</v>
      </c>
      <c r="W239" s="221"/>
      <c r="X239" s="221" t="s">
        <v>179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180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1" x14ac:dyDescent="0.2">
      <c r="A240" s="219"/>
      <c r="B240" s="220"/>
      <c r="C240" s="259" t="s">
        <v>326</v>
      </c>
      <c r="D240" s="258"/>
      <c r="E240" s="258"/>
      <c r="F240" s="258"/>
      <c r="G240" s="258"/>
      <c r="H240" s="221"/>
      <c r="I240" s="221"/>
      <c r="J240" s="221"/>
      <c r="K240" s="221"/>
      <c r="L240" s="221"/>
      <c r="M240" s="221"/>
      <c r="N240" s="221"/>
      <c r="O240" s="221"/>
      <c r="P240" s="221"/>
      <c r="Q240" s="221"/>
      <c r="R240" s="221"/>
      <c r="S240" s="221"/>
      <c r="T240" s="221"/>
      <c r="U240" s="221"/>
      <c r="V240" s="221"/>
      <c r="W240" s="221"/>
      <c r="X240" s="221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192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1" x14ac:dyDescent="0.2">
      <c r="A241" s="219"/>
      <c r="B241" s="220"/>
      <c r="C241" s="250" t="s">
        <v>327</v>
      </c>
      <c r="D241" s="222"/>
      <c r="E241" s="223"/>
      <c r="F241" s="221"/>
      <c r="G241" s="221"/>
      <c r="H241" s="221"/>
      <c r="I241" s="221"/>
      <c r="J241" s="221"/>
      <c r="K241" s="221"/>
      <c r="L241" s="221"/>
      <c r="M241" s="221"/>
      <c r="N241" s="221"/>
      <c r="O241" s="221"/>
      <c r="P241" s="221"/>
      <c r="Q241" s="221"/>
      <c r="R241" s="221"/>
      <c r="S241" s="221"/>
      <c r="T241" s="221"/>
      <c r="U241" s="221"/>
      <c r="V241" s="221"/>
      <c r="W241" s="221"/>
      <c r="X241" s="221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139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1" x14ac:dyDescent="0.2">
      <c r="A242" s="219"/>
      <c r="B242" s="220"/>
      <c r="C242" s="250" t="s">
        <v>183</v>
      </c>
      <c r="D242" s="222"/>
      <c r="E242" s="223"/>
      <c r="F242" s="221"/>
      <c r="G242" s="221"/>
      <c r="H242" s="221"/>
      <c r="I242" s="221"/>
      <c r="J242" s="221"/>
      <c r="K242" s="221"/>
      <c r="L242" s="221"/>
      <c r="M242" s="221"/>
      <c r="N242" s="221"/>
      <c r="O242" s="221"/>
      <c r="P242" s="221"/>
      <c r="Q242" s="221"/>
      <c r="R242" s="221"/>
      <c r="S242" s="221"/>
      <c r="T242" s="221"/>
      <c r="U242" s="221"/>
      <c r="V242" s="221"/>
      <c r="W242" s="221"/>
      <c r="X242" s="221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139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1" x14ac:dyDescent="0.2">
      <c r="A243" s="219"/>
      <c r="B243" s="220"/>
      <c r="C243" s="250" t="s">
        <v>497</v>
      </c>
      <c r="D243" s="222"/>
      <c r="E243" s="223">
        <v>98.7</v>
      </c>
      <c r="F243" s="221"/>
      <c r="G243" s="221"/>
      <c r="H243" s="221"/>
      <c r="I243" s="221"/>
      <c r="J243" s="221"/>
      <c r="K243" s="221"/>
      <c r="L243" s="221"/>
      <c r="M243" s="221"/>
      <c r="N243" s="221"/>
      <c r="O243" s="221"/>
      <c r="P243" s="221"/>
      <c r="Q243" s="221"/>
      <c r="R243" s="221"/>
      <c r="S243" s="221"/>
      <c r="T243" s="221"/>
      <c r="U243" s="221"/>
      <c r="V243" s="221"/>
      <c r="W243" s="221"/>
      <c r="X243" s="221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139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1" x14ac:dyDescent="0.2">
      <c r="A244" s="231">
        <v>34</v>
      </c>
      <c r="B244" s="232" t="s">
        <v>337</v>
      </c>
      <c r="C244" s="249" t="s">
        <v>338</v>
      </c>
      <c r="D244" s="233" t="s">
        <v>251</v>
      </c>
      <c r="E244" s="234">
        <v>98.7</v>
      </c>
      <c r="F244" s="235"/>
      <c r="G244" s="236">
        <f>ROUND(E244*F244,2)</f>
        <v>0</v>
      </c>
      <c r="H244" s="235"/>
      <c r="I244" s="236">
        <f>ROUND(E244*H244,2)</f>
        <v>0</v>
      </c>
      <c r="J244" s="235"/>
      <c r="K244" s="236">
        <f>ROUND(E244*J244,2)</f>
        <v>0</v>
      </c>
      <c r="L244" s="236">
        <v>21</v>
      </c>
      <c r="M244" s="236">
        <f>G244*(1+L244/100)</f>
        <v>0</v>
      </c>
      <c r="N244" s="236">
        <v>1E-3</v>
      </c>
      <c r="O244" s="236">
        <f>ROUND(E244*N244,2)</f>
        <v>0.1</v>
      </c>
      <c r="P244" s="236">
        <v>0</v>
      </c>
      <c r="Q244" s="236">
        <f>ROUND(E244*P244,2)</f>
        <v>0</v>
      </c>
      <c r="R244" s="236"/>
      <c r="S244" s="236" t="s">
        <v>134</v>
      </c>
      <c r="T244" s="237" t="s">
        <v>135</v>
      </c>
      <c r="U244" s="221">
        <v>0</v>
      </c>
      <c r="V244" s="221">
        <f>ROUND(E244*U244,2)</f>
        <v>0</v>
      </c>
      <c r="W244" s="221"/>
      <c r="X244" s="221" t="s">
        <v>179</v>
      </c>
      <c r="Y244" s="212"/>
      <c r="Z244" s="212"/>
      <c r="AA244" s="212"/>
      <c r="AB244" s="212"/>
      <c r="AC244" s="212"/>
      <c r="AD244" s="212"/>
      <c r="AE244" s="212"/>
      <c r="AF244" s="212"/>
      <c r="AG244" s="212" t="s">
        <v>180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2">
      <c r="A245" s="219"/>
      <c r="B245" s="220"/>
      <c r="C245" s="250" t="s">
        <v>183</v>
      </c>
      <c r="D245" s="222"/>
      <c r="E245" s="223"/>
      <c r="F245" s="221"/>
      <c r="G245" s="221"/>
      <c r="H245" s="221"/>
      <c r="I245" s="221"/>
      <c r="J245" s="221"/>
      <c r="K245" s="221"/>
      <c r="L245" s="221"/>
      <c r="M245" s="221"/>
      <c r="N245" s="221"/>
      <c r="O245" s="221"/>
      <c r="P245" s="221"/>
      <c r="Q245" s="221"/>
      <c r="R245" s="221"/>
      <c r="S245" s="221"/>
      <c r="T245" s="221"/>
      <c r="U245" s="221"/>
      <c r="V245" s="221"/>
      <c r="W245" s="221"/>
      <c r="X245" s="221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139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1" x14ac:dyDescent="0.2">
      <c r="A246" s="219"/>
      <c r="B246" s="220"/>
      <c r="C246" s="250" t="s">
        <v>497</v>
      </c>
      <c r="D246" s="222"/>
      <c r="E246" s="223">
        <v>98.7</v>
      </c>
      <c r="F246" s="221"/>
      <c r="G246" s="221"/>
      <c r="H246" s="221"/>
      <c r="I246" s="221"/>
      <c r="J246" s="221"/>
      <c r="K246" s="221"/>
      <c r="L246" s="221"/>
      <c r="M246" s="221"/>
      <c r="N246" s="221"/>
      <c r="O246" s="221"/>
      <c r="P246" s="221"/>
      <c r="Q246" s="221"/>
      <c r="R246" s="221"/>
      <c r="S246" s="221"/>
      <c r="T246" s="221"/>
      <c r="U246" s="221"/>
      <c r="V246" s="221"/>
      <c r="W246" s="221"/>
      <c r="X246" s="221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139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2.5" outlineLevel="1" x14ac:dyDescent="0.2">
      <c r="A247" s="231">
        <v>35</v>
      </c>
      <c r="B247" s="232" t="s">
        <v>339</v>
      </c>
      <c r="C247" s="249" t="s">
        <v>340</v>
      </c>
      <c r="D247" s="233" t="s">
        <v>331</v>
      </c>
      <c r="E247" s="234">
        <v>41.106000000000002</v>
      </c>
      <c r="F247" s="235"/>
      <c r="G247" s="236">
        <f>ROUND(E247*F247,2)</f>
        <v>0</v>
      </c>
      <c r="H247" s="235"/>
      <c r="I247" s="236">
        <f>ROUND(E247*H247,2)</f>
        <v>0</v>
      </c>
      <c r="J247" s="235"/>
      <c r="K247" s="236">
        <f>ROUND(E247*J247,2)</f>
        <v>0</v>
      </c>
      <c r="L247" s="236">
        <v>21</v>
      </c>
      <c r="M247" s="236">
        <f>G247*(1+L247/100)</f>
        <v>0</v>
      </c>
      <c r="N247" s="236">
        <v>3.5999999999999997E-2</v>
      </c>
      <c r="O247" s="236">
        <f>ROUND(E247*N247,2)</f>
        <v>1.48</v>
      </c>
      <c r="P247" s="236">
        <v>0</v>
      </c>
      <c r="Q247" s="236">
        <f>ROUND(E247*P247,2)</f>
        <v>0</v>
      </c>
      <c r="R247" s="236" t="s">
        <v>266</v>
      </c>
      <c r="S247" s="236" t="s">
        <v>160</v>
      </c>
      <c r="T247" s="237" t="s">
        <v>160</v>
      </c>
      <c r="U247" s="221">
        <v>0</v>
      </c>
      <c r="V247" s="221">
        <f>ROUND(E247*U247,2)</f>
        <v>0</v>
      </c>
      <c r="W247" s="221"/>
      <c r="X247" s="221" t="s">
        <v>267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268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2">
      <c r="A248" s="219"/>
      <c r="B248" s="220"/>
      <c r="C248" s="250" t="s">
        <v>183</v>
      </c>
      <c r="D248" s="222"/>
      <c r="E248" s="223"/>
      <c r="F248" s="221"/>
      <c r="G248" s="221"/>
      <c r="H248" s="221"/>
      <c r="I248" s="221"/>
      <c r="J248" s="221"/>
      <c r="K248" s="221"/>
      <c r="L248" s="221"/>
      <c r="M248" s="221"/>
      <c r="N248" s="221"/>
      <c r="O248" s="221"/>
      <c r="P248" s="221"/>
      <c r="Q248" s="221"/>
      <c r="R248" s="221"/>
      <c r="S248" s="221"/>
      <c r="T248" s="221"/>
      <c r="U248" s="221"/>
      <c r="V248" s="221"/>
      <c r="W248" s="221"/>
      <c r="X248" s="221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139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2">
      <c r="A249" s="219"/>
      <c r="B249" s="220"/>
      <c r="C249" s="250" t="s">
        <v>313</v>
      </c>
      <c r="D249" s="222"/>
      <c r="E249" s="223"/>
      <c r="F249" s="221"/>
      <c r="G249" s="221"/>
      <c r="H249" s="221"/>
      <c r="I249" s="221"/>
      <c r="J249" s="221"/>
      <c r="K249" s="221"/>
      <c r="L249" s="221"/>
      <c r="M249" s="221"/>
      <c r="N249" s="221"/>
      <c r="O249" s="221"/>
      <c r="P249" s="221"/>
      <c r="Q249" s="221"/>
      <c r="R249" s="221"/>
      <c r="S249" s="221"/>
      <c r="T249" s="221"/>
      <c r="U249" s="221"/>
      <c r="V249" s="221"/>
      <c r="W249" s="221"/>
      <c r="X249" s="221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139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outlineLevel="1" x14ac:dyDescent="0.2">
      <c r="A250" s="219"/>
      <c r="B250" s="220"/>
      <c r="C250" s="250" t="s">
        <v>322</v>
      </c>
      <c r="D250" s="222"/>
      <c r="E250" s="223"/>
      <c r="F250" s="221"/>
      <c r="G250" s="221"/>
      <c r="H250" s="221"/>
      <c r="I250" s="221"/>
      <c r="J250" s="221"/>
      <c r="K250" s="221"/>
      <c r="L250" s="221"/>
      <c r="M250" s="221"/>
      <c r="N250" s="221"/>
      <c r="O250" s="221"/>
      <c r="P250" s="221"/>
      <c r="Q250" s="221"/>
      <c r="R250" s="221"/>
      <c r="S250" s="221"/>
      <c r="T250" s="221"/>
      <c r="U250" s="221"/>
      <c r="V250" s="221"/>
      <c r="W250" s="221"/>
      <c r="X250" s="221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139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outlineLevel="1" x14ac:dyDescent="0.2">
      <c r="A251" s="219"/>
      <c r="B251" s="220"/>
      <c r="C251" s="260" t="s">
        <v>213</v>
      </c>
      <c r="D251" s="256"/>
      <c r="E251" s="257"/>
      <c r="F251" s="221"/>
      <c r="G251" s="221"/>
      <c r="H251" s="221"/>
      <c r="I251" s="221"/>
      <c r="J251" s="221"/>
      <c r="K251" s="221"/>
      <c r="L251" s="221"/>
      <c r="M251" s="221"/>
      <c r="N251" s="221"/>
      <c r="O251" s="221"/>
      <c r="P251" s="221"/>
      <c r="Q251" s="221"/>
      <c r="R251" s="221"/>
      <c r="S251" s="221"/>
      <c r="T251" s="221"/>
      <c r="U251" s="221"/>
      <c r="V251" s="221"/>
      <c r="W251" s="221"/>
      <c r="X251" s="221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139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outlineLevel="1" x14ac:dyDescent="0.2">
      <c r="A252" s="219"/>
      <c r="B252" s="220"/>
      <c r="C252" s="261" t="s">
        <v>498</v>
      </c>
      <c r="D252" s="256"/>
      <c r="E252" s="257">
        <v>40.299999999999997</v>
      </c>
      <c r="F252" s="221"/>
      <c r="G252" s="221"/>
      <c r="H252" s="221"/>
      <c r="I252" s="221"/>
      <c r="J252" s="221"/>
      <c r="K252" s="221"/>
      <c r="L252" s="221"/>
      <c r="M252" s="221"/>
      <c r="N252" s="221"/>
      <c r="O252" s="221"/>
      <c r="P252" s="221"/>
      <c r="Q252" s="221"/>
      <c r="R252" s="221"/>
      <c r="S252" s="221"/>
      <c r="T252" s="221"/>
      <c r="U252" s="221"/>
      <c r="V252" s="221"/>
      <c r="W252" s="221"/>
      <c r="X252" s="221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139</v>
      </c>
      <c r="AH252" s="212">
        <v>2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outlineLevel="1" x14ac:dyDescent="0.2">
      <c r="A253" s="219"/>
      <c r="B253" s="220"/>
      <c r="C253" s="260" t="s">
        <v>215</v>
      </c>
      <c r="D253" s="256"/>
      <c r="E253" s="257"/>
      <c r="F253" s="221"/>
      <c r="G253" s="221"/>
      <c r="H253" s="221"/>
      <c r="I253" s="221"/>
      <c r="J253" s="221"/>
      <c r="K253" s="221"/>
      <c r="L253" s="221"/>
      <c r="M253" s="221"/>
      <c r="N253" s="221"/>
      <c r="O253" s="221"/>
      <c r="P253" s="221"/>
      <c r="Q253" s="221"/>
      <c r="R253" s="221"/>
      <c r="S253" s="221"/>
      <c r="T253" s="221"/>
      <c r="U253" s="221"/>
      <c r="V253" s="221"/>
      <c r="W253" s="221"/>
      <c r="X253" s="221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139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outlineLevel="1" x14ac:dyDescent="0.2">
      <c r="A254" s="219"/>
      <c r="B254" s="220"/>
      <c r="C254" s="250" t="s">
        <v>499</v>
      </c>
      <c r="D254" s="222"/>
      <c r="E254" s="223">
        <v>41.11</v>
      </c>
      <c r="F254" s="221"/>
      <c r="G254" s="221"/>
      <c r="H254" s="221"/>
      <c r="I254" s="221"/>
      <c r="J254" s="221"/>
      <c r="K254" s="221"/>
      <c r="L254" s="221"/>
      <c r="M254" s="221"/>
      <c r="N254" s="221"/>
      <c r="O254" s="221"/>
      <c r="P254" s="221"/>
      <c r="Q254" s="221"/>
      <c r="R254" s="221"/>
      <c r="S254" s="221"/>
      <c r="T254" s="221"/>
      <c r="U254" s="221"/>
      <c r="V254" s="221"/>
      <c r="W254" s="221"/>
      <c r="X254" s="221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139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outlineLevel="1" x14ac:dyDescent="0.2">
      <c r="A255" s="231">
        <v>36</v>
      </c>
      <c r="B255" s="232" t="s">
        <v>343</v>
      </c>
      <c r="C255" s="249" t="s">
        <v>344</v>
      </c>
      <c r="D255" s="233" t="s">
        <v>331</v>
      </c>
      <c r="E255" s="234">
        <v>46.359000000000002</v>
      </c>
      <c r="F255" s="235"/>
      <c r="G255" s="236">
        <f>ROUND(E255*F255,2)</f>
        <v>0</v>
      </c>
      <c r="H255" s="235"/>
      <c r="I255" s="236">
        <f>ROUND(E255*H255,2)</f>
        <v>0</v>
      </c>
      <c r="J255" s="235"/>
      <c r="K255" s="236">
        <f>ROUND(E255*J255,2)</f>
        <v>0</v>
      </c>
      <c r="L255" s="236">
        <v>21</v>
      </c>
      <c r="M255" s="236">
        <f>G255*(1+L255/100)</f>
        <v>0</v>
      </c>
      <c r="N255" s="236">
        <v>0.08</v>
      </c>
      <c r="O255" s="236">
        <f>ROUND(E255*N255,2)</f>
        <v>3.71</v>
      </c>
      <c r="P255" s="236">
        <v>0</v>
      </c>
      <c r="Q255" s="236">
        <f>ROUND(E255*P255,2)</f>
        <v>0</v>
      </c>
      <c r="R255" s="236" t="s">
        <v>266</v>
      </c>
      <c r="S255" s="236" t="s">
        <v>160</v>
      </c>
      <c r="T255" s="237" t="s">
        <v>160</v>
      </c>
      <c r="U255" s="221">
        <v>0</v>
      </c>
      <c r="V255" s="221">
        <f>ROUND(E255*U255,2)</f>
        <v>0</v>
      </c>
      <c r="W255" s="221"/>
      <c r="X255" s="221" t="s">
        <v>267</v>
      </c>
      <c r="Y255" s="212"/>
      <c r="Z255" s="212"/>
      <c r="AA255" s="212"/>
      <c r="AB255" s="212"/>
      <c r="AC255" s="212"/>
      <c r="AD255" s="212"/>
      <c r="AE255" s="212"/>
      <c r="AF255" s="212"/>
      <c r="AG255" s="212" t="s">
        <v>268</v>
      </c>
      <c r="AH255" s="212"/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outlineLevel="1" x14ac:dyDescent="0.2">
      <c r="A256" s="219"/>
      <c r="B256" s="220"/>
      <c r="C256" s="250" t="s">
        <v>183</v>
      </c>
      <c r="D256" s="222"/>
      <c r="E256" s="223"/>
      <c r="F256" s="221"/>
      <c r="G256" s="221"/>
      <c r="H256" s="221"/>
      <c r="I256" s="221"/>
      <c r="J256" s="221"/>
      <c r="K256" s="221"/>
      <c r="L256" s="221"/>
      <c r="M256" s="221"/>
      <c r="N256" s="221"/>
      <c r="O256" s="221"/>
      <c r="P256" s="221"/>
      <c r="Q256" s="221"/>
      <c r="R256" s="221"/>
      <c r="S256" s="221"/>
      <c r="T256" s="221"/>
      <c r="U256" s="221"/>
      <c r="V256" s="221"/>
      <c r="W256" s="221"/>
      <c r="X256" s="221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139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outlineLevel="1" x14ac:dyDescent="0.2">
      <c r="A257" s="219"/>
      <c r="B257" s="220"/>
      <c r="C257" s="250" t="s">
        <v>313</v>
      </c>
      <c r="D257" s="222"/>
      <c r="E257" s="223"/>
      <c r="F257" s="221"/>
      <c r="G257" s="221"/>
      <c r="H257" s="221"/>
      <c r="I257" s="221"/>
      <c r="J257" s="221"/>
      <c r="K257" s="221"/>
      <c r="L257" s="221"/>
      <c r="M257" s="221"/>
      <c r="N257" s="221"/>
      <c r="O257" s="221"/>
      <c r="P257" s="221"/>
      <c r="Q257" s="221"/>
      <c r="R257" s="221"/>
      <c r="S257" s="221"/>
      <c r="T257" s="221"/>
      <c r="U257" s="221"/>
      <c r="V257" s="221"/>
      <c r="W257" s="221"/>
      <c r="X257" s="221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139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outlineLevel="1" x14ac:dyDescent="0.2">
      <c r="A258" s="219"/>
      <c r="B258" s="220"/>
      <c r="C258" s="250" t="s">
        <v>314</v>
      </c>
      <c r="D258" s="222"/>
      <c r="E258" s="223"/>
      <c r="F258" s="221"/>
      <c r="G258" s="221"/>
      <c r="H258" s="221"/>
      <c r="I258" s="221"/>
      <c r="J258" s="221"/>
      <c r="K258" s="221"/>
      <c r="L258" s="221"/>
      <c r="M258" s="221"/>
      <c r="N258" s="221"/>
      <c r="O258" s="221"/>
      <c r="P258" s="221"/>
      <c r="Q258" s="221"/>
      <c r="R258" s="221"/>
      <c r="S258" s="221"/>
      <c r="T258" s="221"/>
      <c r="U258" s="221"/>
      <c r="V258" s="221"/>
      <c r="W258" s="221"/>
      <c r="X258" s="221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139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outlineLevel="1" x14ac:dyDescent="0.2">
      <c r="A259" s="219"/>
      <c r="B259" s="220"/>
      <c r="C259" s="260" t="s">
        <v>213</v>
      </c>
      <c r="D259" s="256"/>
      <c r="E259" s="257"/>
      <c r="F259" s="221"/>
      <c r="G259" s="221"/>
      <c r="H259" s="221"/>
      <c r="I259" s="221"/>
      <c r="J259" s="221"/>
      <c r="K259" s="221"/>
      <c r="L259" s="221"/>
      <c r="M259" s="221"/>
      <c r="N259" s="221"/>
      <c r="O259" s="221"/>
      <c r="P259" s="221"/>
      <c r="Q259" s="221"/>
      <c r="R259" s="221"/>
      <c r="S259" s="221"/>
      <c r="T259" s="221"/>
      <c r="U259" s="221"/>
      <c r="V259" s="221"/>
      <c r="W259" s="221"/>
      <c r="X259" s="221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139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outlineLevel="1" x14ac:dyDescent="0.2">
      <c r="A260" s="219"/>
      <c r="B260" s="220"/>
      <c r="C260" s="261" t="s">
        <v>500</v>
      </c>
      <c r="D260" s="256"/>
      <c r="E260" s="257">
        <v>45.45</v>
      </c>
      <c r="F260" s="221"/>
      <c r="G260" s="221"/>
      <c r="H260" s="221"/>
      <c r="I260" s="221"/>
      <c r="J260" s="221"/>
      <c r="K260" s="221"/>
      <c r="L260" s="221"/>
      <c r="M260" s="221"/>
      <c r="N260" s="221"/>
      <c r="O260" s="221"/>
      <c r="P260" s="221"/>
      <c r="Q260" s="221"/>
      <c r="R260" s="221"/>
      <c r="S260" s="221"/>
      <c r="T260" s="221"/>
      <c r="U260" s="221"/>
      <c r="V260" s="221"/>
      <c r="W260" s="221"/>
      <c r="X260" s="221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139</v>
      </c>
      <c r="AH260" s="212">
        <v>2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outlineLevel="1" x14ac:dyDescent="0.2">
      <c r="A261" s="219"/>
      <c r="B261" s="220"/>
      <c r="C261" s="260" t="s">
        <v>215</v>
      </c>
      <c r="D261" s="256"/>
      <c r="E261" s="257"/>
      <c r="F261" s="221"/>
      <c r="G261" s="221"/>
      <c r="H261" s="221"/>
      <c r="I261" s="221"/>
      <c r="J261" s="221"/>
      <c r="K261" s="221"/>
      <c r="L261" s="221"/>
      <c r="M261" s="221"/>
      <c r="N261" s="221"/>
      <c r="O261" s="221"/>
      <c r="P261" s="221"/>
      <c r="Q261" s="221"/>
      <c r="R261" s="221"/>
      <c r="S261" s="221"/>
      <c r="T261" s="221"/>
      <c r="U261" s="221"/>
      <c r="V261" s="221"/>
      <c r="W261" s="221"/>
      <c r="X261" s="221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139</v>
      </c>
      <c r="AH261" s="212"/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outlineLevel="1" x14ac:dyDescent="0.2">
      <c r="A262" s="219"/>
      <c r="B262" s="220"/>
      <c r="C262" s="250" t="s">
        <v>501</v>
      </c>
      <c r="D262" s="222"/>
      <c r="E262" s="223">
        <v>46.36</v>
      </c>
      <c r="F262" s="221"/>
      <c r="G262" s="221"/>
      <c r="H262" s="221"/>
      <c r="I262" s="221"/>
      <c r="J262" s="221"/>
      <c r="K262" s="221"/>
      <c r="L262" s="221"/>
      <c r="M262" s="221"/>
      <c r="N262" s="221"/>
      <c r="O262" s="221"/>
      <c r="P262" s="221"/>
      <c r="Q262" s="221"/>
      <c r="R262" s="221"/>
      <c r="S262" s="221"/>
      <c r="T262" s="221"/>
      <c r="U262" s="221"/>
      <c r="V262" s="221"/>
      <c r="W262" s="221"/>
      <c r="X262" s="221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139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ht="22.5" outlineLevel="1" x14ac:dyDescent="0.2">
      <c r="A263" s="231">
        <v>37</v>
      </c>
      <c r="B263" s="232" t="s">
        <v>347</v>
      </c>
      <c r="C263" s="249" t="s">
        <v>348</v>
      </c>
      <c r="D263" s="233" t="s">
        <v>331</v>
      </c>
      <c r="E263" s="234">
        <v>40.850999999999999</v>
      </c>
      <c r="F263" s="235"/>
      <c r="G263" s="236">
        <f>ROUND(E263*F263,2)</f>
        <v>0</v>
      </c>
      <c r="H263" s="235"/>
      <c r="I263" s="236">
        <f>ROUND(E263*H263,2)</f>
        <v>0</v>
      </c>
      <c r="J263" s="235"/>
      <c r="K263" s="236">
        <f>ROUND(E263*J263,2)</f>
        <v>0</v>
      </c>
      <c r="L263" s="236">
        <v>21</v>
      </c>
      <c r="M263" s="236">
        <f>G263*(1+L263/100)</f>
        <v>0</v>
      </c>
      <c r="N263" s="236">
        <v>4.8000000000000001E-2</v>
      </c>
      <c r="O263" s="236">
        <f>ROUND(E263*N263,2)</f>
        <v>1.96</v>
      </c>
      <c r="P263" s="236">
        <v>0</v>
      </c>
      <c r="Q263" s="236">
        <f>ROUND(E263*P263,2)</f>
        <v>0</v>
      </c>
      <c r="R263" s="236" t="s">
        <v>266</v>
      </c>
      <c r="S263" s="236" t="s">
        <v>160</v>
      </c>
      <c r="T263" s="237" t="s">
        <v>160</v>
      </c>
      <c r="U263" s="221">
        <v>0</v>
      </c>
      <c r="V263" s="221">
        <f>ROUND(E263*U263,2)</f>
        <v>0</v>
      </c>
      <c r="W263" s="221"/>
      <c r="X263" s="221" t="s">
        <v>267</v>
      </c>
      <c r="Y263" s="212"/>
      <c r="Z263" s="212"/>
      <c r="AA263" s="212"/>
      <c r="AB263" s="212"/>
      <c r="AC263" s="212"/>
      <c r="AD263" s="212"/>
      <c r="AE263" s="212"/>
      <c r="AF263" s="212"/>
      <c r="AG263" s="212" t="s">
        <v>268</v>
      </c>
      <c r="AH263" s="212"/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outlineLevel="1" x14ac:dyDescent="0.2">
      <c r="A264" s="219"/>
      <c r="B264" s="220"/>
      <c r="C264" s="250" t="s">
        <v>183</v>
      </c>
      <c r="D264" s="222"/>
      <c r="E264" s="223"/>
      <c r="F264" s="221"/>
      <c r="G264" s="221"/>
      <c r="H264" s="221"/>
      <c r="I264" s="221"/>
      <c r="J264" s="221"/>
      <c r="K264" s="221"/>
      <c r="L264" s="221"/>
      <c r="M264" s="221"/>
      <c r="N264" s="221"/>
      <c r="O264" s="221"/>
      <c r="P264" s="221"/>
      <c r="Q264" s="221"/>
      <c r="R264" s="221"/>
      <c r="S264" s="221"/>
      <c r="T264" s="221"/>
      <c r="U264" s="221"/>
      <c r="V264" s="221"/>
      <c r="W264" s="221"/>
      <c r="X264" s="221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139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outlineLevel="1" x14ac:dyDescent="0.2">
      <c r="A265" s="219"/>
      <c r="B265" s="220"/>
      <c r="C265" s="250" t="s">
        <v>313</v>
      </c>
      <c r="D265" s="222"/>
      <c r="E265" s="223"/>
      <c r="F265" s="221"/>
      <c r="G265" s="221"/>
      <c r="H265" s="221"/>
      <c r="I265" s="221"/>
      <c r="J265" s="221"/>
      <c r="K265" s="221"/>
      <c r="L265" s="221"/>
      <c r="M265" s="221"/>
      <c r="N265" s="221"/>
      <c r="O265" s="221"/>
      <c r="P265" s="221"/>
      <c r="Q265" s="221"/>
      <c r="R265" s="221"/>
      <c r="S265" s="221"/>
      <c r="T265" s="221"/>
      <c r="U265" s="221"/>
      <c r="V265" s="221"/>
      <c r="W265" s="221"/>
      <c r="X265" s="221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139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outlineLevel="1" x14ac:dyDescent="0.2">
      <c r="A266" s="219"/>
      <c r="B266" s="220"/>
      <c r="C266" s="250" t="s">
        <v>316</v>
      </c>
      <c r="D266" s="222"/>
      <c r="E266" s="223"/>
      <c r="F266" s="221"/>
      <c r="G266" s="221"/>
      <c r="H266" s="221"/>
      <c r="I266" s="221"/>
      <c r="J266" s="221"/>
      <c r="K266" s="221"/>
      <c r="L266" s="221"/>
      <c r="M266" s="221"/>
      <c r="N266" s="221"/>
      <c r="O266" s="221"/>
      <c r="P266" s="221"/>
      <c r="Q266" s="221"/>
      <c r="R266" s="221"/>
      <c r="S266" s="221"/>
      <c r="T266" s="221"/>
      <c r="U266" s="221"/>
      <c r="V266" s="221"/>
      <c r="W266" s="221"/>
      <c r="X266" s="221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139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outlineLevel="1" x14ac:dyDescent="0.2">
      <c r="A267" s="219"/>
      <c r="B267" s="220"/>
      <c r="C267" s="260" t="s">
        <v>213</v>
      </c>
      <c r="D267" s="256"/>
      <c r="E267" s="257"/>
      <c r="F267" s="221"/>
      <c r="G267" s="221"/>
      <c r="H267" s="221"/>
      <c r="I267" s="221"/>
      <c r="J267" s="221"/>
      <c r="K267" s="221"/>
      <c r="L267" s="221"/>
      <c r="M267" s="221"/>
      <c r="N267" s="221"/>
      <c r="O267" s="221"/>
      <c r="P267" s="221"/>
      <c r="Q267" s="221"/>
      <c r="R267" s="221"/>
      <c r="S267" s="221"/>
      <c r="T267" s="221"/>
      <c r="U267" s="221"/>
      <c r="V267" s="221"/>
      <c r="W267" s="221"/>
      <c r="X267" s="221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139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outlineLevel="1" x14ac:dyDescent="0.2">
      <c r="A268" s="219"/>
      <c r="B268" s="220"/>
      <c r="C268" s="261" t="s">
        <v>502</v>
      </c>
      <c r="D268" s="256"/>
      <c r="E268" s="257">
        <v>40.049999999999997</v>
      </c>
      <c r="F268" s="221"/>
      <c r="G268" s="221"/>
      <c r="H268" s="221"/>
      <c r="I268" s="221"/>
      <c r="J268" s="221"/>
      <c r="K268" s="221"/>
      <c r="L268" s="221"/>
      <c r="M268" s="221"/>
      <c r="N268" s="221"/>
      <c r="O268" s="221"/>
      <c r="P268" s="221"/>
      <c r="Q268" s="221"/>
      <c r="R268" s="221"/>
      <c r="S268" s="221"/>
      <c r="T268" s="221"/>
      <c r="U268" s="221"/>
      <c r="V268" s="221"/>
      <c r="W268" s="221"/>
      <c r="X268" s="221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139</v>
      </c>
      <c r="AH268" s="212">
        <v>2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outlineLevel="1" x14ac:dyDescent="0.2">
      <c r="A269" s="219"/>
      <c r="B269" s="220"/>
      <c r="C269" s="260" t="s">
        <v>215</v>
      </c>
      <c r="D269" s="256"/>
      <c r="E269" s="257"/>
      <c r="F269" s="221"/>
      <c r="G269" s="221"/>
      <c r="H269" s="221"/>
      <c r="I269" s="221"/>
      <c r="J269" s="221"/>
      <c r="K269" s="221"/>
      <c r="L269" s="221"/>
      <c r="M269" s="221"/>
      <c r="N269" s="221"/>
      <c r="O269" s="221"/>
      <c r="P269" s="221"/>
      <c r="Q269" s="221"/>
      <c r="R269" s="221"/>
      <c r="S269" s="221"/>
      <c r="T269" s="221"/>
      <c r="U269" s="221"/>
      <c r="V269" s="221"/>
      <c r="W269" s="221"/>
      <c r="X269" s="221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139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outlineLevel="1" x14ac:dyDescent="0.2">
      <c r="A270" s="219"/>
      <c r="B270" s="220"/>
      <c r="C270" s="250" t="s">
        <v>503</v>
      </c>
      <c r="D270" s="222"/>
      <c r="E270" s="223">
        <v>40.85</v>
      </c>
      <c r="F270" s="221"/>
      <c r="G270" s="221"/>
      <c r="H270" s="221"/>
      <c r="I270" s="221"/>
      <c r="J270" s="221"/>
      <c r="K270" s="221"/>
      <c r="L270" s="221"/>
      <c r="M270" s="221"/>
      <c r="N270" s="221"/>
      <c r="O270" s="221"/>
      <c r="P270" s="221"/>
      <c r="Q270" s="221"/>
      <c r="R270" s="221"/>
      <c r="S270" s="221"/>
      <c r="T270" s="221"/>
      <c r="U270" s="221"/>
      <c r="V270" s="221"/>
      <c r="W270" s="221"/>
      <c r="X270" s="221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139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22.5" outlineLevel="1" x14ac:dyDescent="0.2">
      <c r="A271" s="231">
        <v>38</v>
      </c>
      <c r="B271" s="232" t="s">
        <v>351</v>
      </c>
      <c r="C271" s="249" t="s">
        <v>352</v>
      </c>
      <c r="D271" s="233" t="s">
        <v>331</v>
      </c>
      <c r="E271" s="234">
        <v>6.12</v>
      </c>
      <c r="F271" s="235"/>
      <c r="G271" s="236">
        <f>ROUND(E271*F271,2)</f>
        <v>0</v>
      </c>
      <c r="H271" s="235"/>
      <c r="I271" s="236">
        <f>ROUND(E271*H271,2)</f>
        <v>0</v>
      </c>
      <c r="J271" s="235"/>
      <c r="K271" s="236">
        <f>ROUND(E271*J271,2)</f>
        <v>0</v>
      </c>
      <c r="L271" s="236">
        <v>21</v>
      </c>
      <c r="M271" s="236">
        <f>G271*(1+L271/100)</f>
        <v>0</v>
      </c>
      <c r="N271" s="236">
        <v>6.4000000000000001E-2</v>
      </c>
      <c r="O271" s="236">
        <f>ROUND(E271*N271,2)</f>
        <v>0.39</v>
      </c>
      <c r="P271" s="236">
        <v>0</v>
      </c>
      <c r="Q271" s="236">
        <f>ROUND(E271*P271,2)</f>
        <v>0</v>
      </c>
      <c r="R271" s="236" t="s">
        <v>266</v>
      </c>
      <c r="S271" s="236" t="s">
        <v>160</v>
      </c>
      <c r="T271" s="237" t="s">
        <v>160</v>
      </c>
      <c r="U271" s="221">
        <v>0</v>
      </c>
      <c r="V271" s="221">
        <f>ROUND(E271*U271,2)</f>
        <v>0</v>
      </c>
      <c r="W271" s="221"/>
      <c r="X271" s="221" t="s">
        <v>267</v>
      </c>
      <c r="Y271" s="212"/>
      <c r="Z271" s="212"/>
      <c r="AA271" s="212"/>
      <c r="AB271" s="212"/>
      <c r="AC271" s="212"/>
      <c r="AD271" s="212"/>
      <c r="AE271" s="212"/>
      <c r="AF271" s="212"/>
      <c r="AG271" s="212" t="s">
        <v>268</v>
      </c>
      <c r="AH271" s="212"/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outlineLevel="1" x14ac:dyDescent="0.2">
      <c r="A272" s="219"/>
      <c r="B272" s="220"/>
      <c r="C272" s="250" t="s">
        <v>183</v>
      </c>
      <c r="D272" s="222"/>
      <c r="E272" s="223"/>
      <c r="F272" s="221"/>
      <c r="G272" s="221"/>
      <c r="H272" s="221"/>
      <c r="I272" s="221"/>
      <c r="J272" s="221"/>
      <c r="K272" s="221"/>
      <c r="L272" s="221"/>
      <c r="M272" s="221"/>
      <c r="N272" s="221"/>
      <c r="O272" s="221"/>
      <c r="P272" s="221"/>
      <c r="Q272" s="221"/>
      <c r="R272" s="221"/>
      <c r="S272" s="221"/>
      <c r="T272" s="221"/>
      <c r="U272" s="221"/>
      <c r="V272" s="221"/>
      <c r="W272" s="221"/>
      <c r="X272" s="221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139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outlineLevel="1" x14ac:dyDescent="0.2">
      <c r="A273" s="219"/>
      <c r="B273" s="220"/>
      <c r="C273" s="250" t="s">
        <v>313</v>
      </c>
      <c r="D273" s="222"/>
      <c r="E273" s="223"/>
      <c r="F273" s="221"/>
      <c r="G273" s="221"/>
      <c r="H273" s="221"/>
      <c r="I273" s="221"/>
      <c r="J273" s="221"/>
      <c r="K273" s="221"/>
      <c r="L273" s="221"/>
      <c r="M273" s="221"/>
      <c r="N273" s="221"/>
      <c r="O273" s="221"/>
      <c r="P273" s="221"/>
      <c r="Q273" s="221"/>
      <c r="R273" s="221"/>
      <c r="S273" s="221"/>
      <c r="T273" s="221"/>
      <c r="U273" s="221"/>
      <c r="V273" s="221"/>
      <c r="W273" s="221"/>
      <c r="X273" s="221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139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outlineLevel="1" x14ac:dyDescent="0.2">
      <c r="A274" s="219"/>
      <c r="B274" s="220"/>
      <c r="C274" s="250" t="s">
        <v>320</v>
      </c>
      <c r="D274" s="222"/>
      <c r="E274" s="223"/>
      <c r="F274" s="221"/>
      <c r="G274" s="221"/>
      <c r="H274" s="221"/>
      <c r="I274" s="221"/>
      <c r="J274" s="221"/>
      <c r="K274" s="221"/>
      <c r="L274" s="221"/>
      <c r="M274" s="221"/>
      <c r="N274" s="221"/>
      <c r="O274" s="221"/>
      <c r="P274" s="221"/>
      <c r="Q274" s="221"/>
      <c r="R274" s="221"/>
      <c r="S274" s="221"/>
      <c r="T274" s="221"/>
      <c r="U274" s="221"/>
      <c r="V274" s="221"/>
      <c r="W274" s="221"/>
      <c r="X274" s="221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139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outlineLevel="1" x14ac:dyDescent="0.2">
      <c r="A275" s="219"/>
      <c r="B275" s="220"/>
      <c r="C275" s="260" t="s">
        <v>213</v>
      </c>
      <c r="D275" s="256"/>
      <c r="E275" s="257"/>
      <c r="F275" s="221"/>
      <c r="G275" s="221"/>
      <c r="H275" s="221"/>
      <c r="I275" s="221"/>
      <c r="J275" s="221"/>
      <c r="K275" s="221"/>
      <c r="L275" s="221"/>
      <c r="M275" s="221"/>
      <c r="N275" s="221"/>
      <c r="O275" s="221"/>
      <c r="P275" s="221"/>
      <c r="Q275" s="221"/>
      <c r="R275" s="221"/>
      <c r="S275" s="221"/>
      <c r="T275" s="221"/>
      <c r="U275" s="221"/>
      <c r="V275" s="221"/>
      <c r="W275" s="221"/>
      <c r="X275" s="221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139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outlineLevel="1" x14ac:dyDescent="0.2">
      <c r="A276" s="219"/>
      <c r="B276" s="220"/>
      <c r="C276" s="261" t="s">
        <v>504</v>
      </c>
      <c r="D276" s="256"/>
      <c r="E276" s="257">
        <v>6</v>
      </c>
      <c r="F276" s="221"/>
      <c r="G276" s="221"/>
      <c r="H276" s="221"/>
      <c r="I276" s="221"/>
      <c r="J276" s="221"/>
      <c r="K276" s="221"/>
      <c r="L276" s="221"/>
      <c r="M276" s="221"/>
      <c r="N276" s="221"/>
      <c r="O276" s="221"/>
      <c r="P276" s="221"/>
      <c r="Q276" s="221"/>
      <c r="R276" s="221"/>
      <c r="S276" s="221"/>
      <c r="T276" s="221"/>
      <c r="U276" s="221"/>
      <c r="V276" s="221"/>
      <c r="W276" s="221"/>
      <c r="X276" s="221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139</v>
      </c>
      <c r="AH276" s="212">
        <v>2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outlineLevel="1" x14ac:dyDescent="0.2">
      <c r="A277" s="219"/>
      <c r="B277" s="220"/>
      <c r="C277" s="260" t="s">
        <v>215</v>
      </c>
      <c r="D277" s="256"/>
      <c r="E277" s="257"/>
      <c r="F277" s="221"/>
      <c r="G277" s="221"/>
      <c r="H277" s="221"/>
      <c r="I277" s="221"/>
      <c r="J277" s="221"/>
      <c r="K277" s="221"/>
      <c r="L277" s="221"/>
      <c r="M277" s="221"/>
      <c r="N277" s="221"/>
      <c r="O277" s="221"/>
      <c r="P277" s="221"/>
      <c r="Q277" s="221"/>
      <c r="R277" s="221"/>
      <c r="S277" s="221"/>
      <c r="T277" s="221"/>
      <c r="U277" s="221"/>
      <c r="V277" s="221"/>
      <c r="W277" s="221"/>
      <c r="X277" s="221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139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outlineLevel="1" x14ac:dyDescent="0.2">
      <c r="A278" s="219"/>
      <c r="B278" s="220"/>
      <c r="C278" s="250" t="s">
        <v>505</v>
      </c>
      <c r="D278" s="222"/>
      <c r="E278" s="223">
        <v>6.12</v>
      </c>
      <c r="F278" s="221"/>
      <c r="G278" s="221"/>
      <c r="H278" s="221"/>
      <c r="I278" s="221"/>
      <c r="J278" s="221"/>
      <c r="K278" s="221"/>
      <c r="L278" s="221"/>
      <c r="M278" s="221"/>
      <c r="N278" s="221"/>
      <c r="O278" s="221"/>
      <c r="P278" s="221"/>
      <c r="Q278" s="221"/>
      <c r="R278" s="221"/>
      <c r="S278" s="221"/>
      <c r="T278" s="221"/>
      <c r="U278" s="221"/>
      <c r="V278" s="221"/>
      <c r="W278" s="221"/>
      <c r="X278" s="221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139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ht="22.5" outlineLevel="1" x14ac:dyDescent="0.2">
      <c r="A279" s="231">
        <v>39</v>
      </c>
      <c r="B279" s="232" t="s">
        <v>355</v>
      </c>
      <c r="C279" s="249" t="s">
        <v>356</v>
      </c>
      <c r="D279" s="233" t="s">
        <v>331</v>
      </c>
      <c r="E279" s="234">
        <v>6.12</v>
      </c>
      <c r="F279" s="235"/>
      <c r="G279" s="236">
        <f>ROUND(E279*F279,2)</f>
        <v>0</v>
      </c>
      <c r="H279" s="235"/>
      <c r="I279" s="236">
        <f>ROUND(E279*H279,2)</f>
        <v>0</v>
      </c>
      <c r="J279" s="235"/>
      <c r="K279" s="236">
        <f>ROUND(E279*J279,2)</f>
        <v>0</v>
      </c>
      <c r="L279" s="236">
        <v>21</v>
      </c>
      <c r="M279" s="236">
        <f>G279*(1+L279/100)</f>
        <v>0</v>
      </c>
      <c r="N279" s="236">
        <v>6.4000000000000001E-2</v>
      </c>
      <c r="O279" s="236">
        <f>ROUND(E279*N279,2)</f>
        <v>0.39</v>
      </c>
      <c r="P279" s="236">
        <v>0</v>
      </c>
      <c r="Q279" s="236">
        <f>ROUND(E279*P279,2)</f>
        <v>0</v>
      </c>
      <c r="R279" s="236" t="s">
        <v>266</v>
      </c>
      <c r="S279" s="236" t="s">
        <v>160</v>
      </c>
      <c r="T279" s="237" t="s">
        <v>160</v>
      </c>
      <c r="U279" s="221">
        <v>0</v>
      </c>
      <c r="V279" s="221">
        <f>ROUND(E279*U279,2)</f>
        <v>0</v>
      </c>
      <c r="W279" s="221"/>
      <c r="X279" s="221" t="s">
        <v>267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268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outlineLevel="1" x14ac:dyDescent="0.2">
      <c r="A280" s="219"/>
      <c r="B280" s="220"/>
      <c r="C280" s="250" t="s">
        <v>183</v>
      </c>
      <c r="D280" s="222"/>
      <c r="E280" s="223"/>
      <c r="F280" s="221"/>
      <c r="G280" s="221"/>
      <c r="H280" s="221"/>
      <c r="I280" s="221"/>
      <c r="J280" s="221"/>
      <c r="K280" s="221"/>
      <c r="L280" s="221"/>
      <c r="M280" s="221"/>
      <c r="N280" s="221"/>
      <c r="O280" s="221"/>
      <c r="P280" s="221"/>
      <c r="Q280" s="221"/>
      <c r="R280" s="221"/>
      <c r="S280" s="221"/>
      <c r="T280" s="221"/>
      <c r="U280" s="221"/>
      <c r="V280" s="221"/>
      <c r="W280" s="221"/>
      <c r="X280" s="221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139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outlineLevel="1" x14ac:dyDescent="0.2">
      <c r="A281" s="219"/>
      <c r="B281" s="220"/>
      <c r="C281" s="250" t="s">
        <v>313</v>
      </c>
      <c r="D281" s="222"/>
      <c r="E281" s="223"/>
      <c r="F281" s="221"/>
      <c r="G281" s="221"/>
      <c r="H281" s="221"/>
      <c r="I281" s="221"/>
      <c r="J281" s="221"/>
      <c r="K281" s="221"/>
      <c r="L281" s="221"/>
      <c r="M281" s="221"/>
      <c r="N281" s="221"/>
      <c r="O281" s="221"/>
      <c r="P281" s="221"/>
      <c r="Q281" s="221"/>
      <c r="R281" s="221"/>
      <c r="S281" s="221"/>
      <c r="T281" s="221"/>
      <c r="U281" s="221"/>
      <c r="V281" s="221"/>
      <c r="W281" s="221"/>
      <c r="X281" s="221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139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outlineLevel="1" x14ac:dyDescent="0.2">
      <c r="A282" s="219"/>
      <c r="B282" s="220"/>
      <c r="C282" s="250" t="s">
        <v>318</v>
      </c>
      <c r="D282" s="222"/>
      <c r="E282" s="223"/>
      <c r="F282" s="221"/>
      <c r="G282" s="221"/>
      <c r="H282" s="221"/>
      <c r="I282" s="221"/>
      <c r="J282" s="221"/>
      <c r="K282" s="221"/>
      <c r="L282" s="221"/>
      <c r="M282" s="221"/>
      <c r="N282" s="221"/>
      <c r="O282" s="221"/>
      <c r="P282" s="221"/>
      <c r="Q282" s="221"/>
      <c r="R282" s="221"/>
      <c r="S282" s="221"/>
      <c r="T282" s="221"/>
      <c r="U282" s="221"/>
      <c r="V282" s="221"/>
      <c r="W282" s="221"/>
      <c r="X282" s="221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139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outlineLevel="1" x14ac:dyDescent="0.2">
      <c r="A283" s="219"/>
      <c r="B283" s="220"/>
      <c r="C283" s="260" t="s">
        <v>213</v>
      </c>
      <c r="D283" s="256"/>
      <c r="E283" s="257"/>
      <c r="F283" s="221"/>
      <c r="G283" s="221"/>
      <c r="H283" s="221"/>
      <c r="I283" s="221"/>
      <c r="J283" s="221"/>
      <c r="K283" s="221"/>
      <c r="L283" s="221"/>
      <c r="M283" s="221"/>
      <c r="N283" s="221"/>
      <c r="O283" s="221"/>
      <c r="P283" s="221"/>
      <c r="Q283" s="221"/>
      <c r="R283" s="221"/>
      <c r="S283" s="221"/>
      <c r="T283" s="221"/>
      <c r="U283" s="221"/>
      <c r="V283" s="221"/>
      <c r="W283" s="221"/>
      <c r="X283" s="221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139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outlineLevel="1" x14ac:dyDescent="0.2">
      <c r="A284" s="219"/>
      <c r="B284" s="220"/>
      <c r="C284" s="261" t="s">
        <v>504</v>
      </c>
      <c r="D284" s="256"/>
      <c r="E284" s="257">
        <v>6</v>
      </c>
      <c r="F284" s="221"/>
      <c r="G284" s="221"/>
      <c r="H284" s="221"/>
      <c r="I284" s="221"/>
      <c r="J284" s="221"/>
      <c r="K284" s="221"/>
      <c r="L284" s="221"/>
      <c r="M284" s="221"/>
      <c r="N284" s="221"/>
      <c r="O284" s="221"/>
      <c r="P284" s="221"/>
      <c r="Q284" s="221"/>
      <c r="R284" s="221"/>
      <c r="S284" s="221"/>
      <c r="T284" s="221"/>
      <c r="U284" s="221"/>
      <c r="V284" s="221"/>
      <c r="W284" s="221"/>
      <c r="X284" s="221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139</v>
      </c>
      <c r="AH284" s="212">
        <v>2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outlineLevel="1" x14ac:dyDescent="0.2">
      <c r="A285" s="219"/>
      <c r="B285" s="220"/>
      <c r="C285" s="260" t="s">
        <v>215</v>
      </c>
      <c r="D285" s="256"/>
      <c r="E285" s="257"/>
      <c r="F285" s="221"/>
      <c r="G285" s="221"/>
      <c r="H285" s="221"/>
      <c r="I285" s="221"/>
      <c r="J285" s="221"/>
      <c r="K285" s="221"/>
      <c r="L285" s="221"/>
      <c r="M285" s="221"/>
      <c r="N285" s="221"/>
      <c r="O285" s="221"/>
      <c r="P285" s="221"/>
      <c r="Q285" s="221"/>
      <c r="R285" s="221"/>
      <c r="S285" s="221"/>
      <c r="T285" s="221"/>
      <c r="U285" s="221"/>
      <c r="V285" s="221"/>
      <c r="W285" s="221"/>
      <c r="X285" s="221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139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outlineLevel="1" x14ac:dyDescent="0.2">
      <c r="A286" s="219"/>
      <c r="B286" s="220"/>
      <c r="C286" s="250" t="s">
        <v>505</v>
      </c>
      <c r="D286" s="222"/>
      <c r="E286" s="223">
        <v>6.12</v>
      </c>
      <c r="F286" s="221"/>
      <c r="G286" s="221"/>
      <c r="H286" s="221"/>
      <c r="I286" s="221"/>
      <c r="J286" s="221"/>
      <c r="K286" s="221"/>
      <c r="L286" s="221"/>
      <c r="M286" s="221"/>
      <c r="N286" s="221"/>
      <c r="O286" s="221"/>
      <c r="P286" s="221"/>
      <c r="Q286" s="221"/>
      <c r="R286" s="221"/>
      <c r="S286" s="221"/>
      <c r="T286" s="221"/>
      <c r="U286" s="221"/>
      <c r="V286" s="221"/>
      <c r="W286" s="221"/>
      <c r="X286" s="221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139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">
      <c r="A287" s="225" t="s">
        <v>129</v>
      </c>
      <c r="B287" s="226" t="s">
        <v>89</v>
      </c>
      <c r="C287" s="248" t="s">
        <v>90</v>
      </c>
      <c r="D287" s="227"/>
      <c r="E287" s="228"/>
      <c r="F287" s="229"/>
      <c r="G287" s="229">
        <f>SUMIF(AG288:AG299,"&lt;&gt;NOR",G288:G299)</f>
        <v>0</v>
      </c>
      <c r="H287" s="229"/>
      <c r="I287" s="229">
        <f>SUM(I288:I299)</f>
        <v>0</v>
      </c>
      <c r="J287" s="229"/>
      <c r="K287" s="229">
        <f>SUM(K288:K299)</f>
        <v>0</v>
      </c>
      <c r="L287" s="229"/>
      <c r="M287" s="229">
        <f>SUM(M288:M299)</f>
        <v>0</v>
      </c>
      <c r="N287" s="229"/>
      <c r="O287" s="229">
        <f>SUM(O288:O299)</f>
        <v>4.4399999999999995</v>
      </c>
      <c r="P287" s="229"/>
      <c r="Q287" s="229">
        <f>SUM(Q288:Q299)</f>
        <v>0</v>
      </c>
      <c r="R287" s="229"/>
      <c r="S287" s="229"/>
      <c r="T287" s="230"/>
      <c r="U287" s="224"/>
      <c r="V287" s="224">
        <f>SUM(V288:V299)</f>
        <v>0</v>
      </c>
      <c r="W287" s="224"/>
      <c r="X287" s="224"/>
      <c r="AG287" t="s">
        <v>130</v>
      </c>
    </row>
    <row r="288" spans="1:60" outlineLevel="1" x14ac:dyDescent="0.2">
      <c r="A288" s="231">
        <v>40</v>
      </c>
      <c r="B288" s="232" t="s">
        <v>359</v>
      </c>
      <c r="C288" s="249" t="s">
        <v>360</v>
      </c>
      <c r="D288" s="233" t="s">
        <v>331</v>
      </c>
      <c r="E288" s="234">
        <v>2</v>
      </c>
      <c r="F288" s="235"/>
      <c r="G288" s="236">
        <f>ROUND(E288*F288,2)</f>
        <v>0</v>
      </c>
      <c r="H288" s="235"/>
      <c r="I288" s="236">
        <f>ROUND(E288*H288,2)</f>
        <v>0</v>
      </c>
      <c r="J288" s="235"/>
      <c r="K288" s="236">
        <f>ROUND(E288*J288,2)</f>
        <v>0</v>
      </c>
      <c r="L288" s="236">
        <v>21</v>
      </c>
      <c r="M288" s="236">
        <f>G288*(1+L288/100)</f>
        <v>0</v>
      </c>
      <c r="N288" s="236">
        <v>0.1</v>
      </c>
      <c r="O288" s="236">
        <f>ROUND(E288*N288,2)</f>
        <v>0.2</v>
      </c>
      <c r="P288" s="236">
        <v>0</v>
      </c>
      <c r="Q288" s="236">
        <f>ROUND(E288*P288,2)</f>
        <v>0</v>
      </c>
      <c r="R288" s="236"/>
      <c r="S288" s="236" t="s">
        <v>134</v>
      </c>
      <c r="T288" s="237" t="s">
        <v>135</v>
      </c>
      <c r="U288" s="221">
        <v>0</v>
      </c>
      <c r="V288" s="221">
        <f>ROUND(E288*U288,2)</f>
        <v>0</v>
      </c>
      <c r="W288" s="221"/>
      <c r="X288" s="221" t="s">
        <v>179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180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outlineLevel="1" x14ac:dyDescent="0.2">
      <c r="A289" s="219"/>
      <c r="B289" s="220"/>
      <c r="C289" s="250" t="s">
        <v>332</v>
      </c>
      <c r="D289" s="222"/>
      <c r="E289" s="223"/>
      <c r="F289" s="221"/>
      <c r="G289" s="221"/>
      <c r="H289" s="221"/>
      <c r="I289" s="221"/>
      <c r="J289" s="221"/>
      <c r="K289" s="221"/>
      <c r="L289" s="221"/>
      <c r="M289" s="221"/>
      <c r="N289" s="221"/>
      <c r="O289" s="221"/>
      <c r="P289" s="221"/>
      <c r="Q289" s="221"/>
      <c r="R289" s="221"/>
      <c r="S289" s="221"/>
      <c r="T289" s="221"/>
      <c r="U289" s="221"/>
      <c r="V289" s="221"/>
      <c r="W289" s="221"/>
      <c r="X289" s="221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139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outlineLevel="1" x14ac:dyDescent="0.2">
      <c r="A290" s="219"/>
      <c r="B290" s="220"/>
      <c r="C290" s="250" t="s">
        <v>183</v>
      </c>
      <c r="D290" s="222"/>
      <c r="E290" s="223"/>
      <c r="F290" s="221"/>
      <c r="G290" s="221"/>
      <c r="H290" s="221"/>
      <c r="I290" s="221"/>
      <c r="J290" s="221"/>
      <c r="K290" s="221"/>
      <c r="L290" s="221"/>
      <c r="M290" s="221"/>
      <c r="N290" s="221"/>
      <c r="O290" s="221"/>
      <c r="P290" s="221"/>
      <c r="Q290" s="221"/>
      <c r="R290" s="221"/>
      <c r="S290" s="221"/>
      <c r="T290" s="221"/>
      <c r="U290" s="221"/>
      <c r="V290" s="221"/>
      <c r="W290" s="221"/>
      <c r="X290" s="221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139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outlineLevel="1" x14ac:dyDescent="0.2">
      <c r="A291" s="219"/>
      <c r="B291" s="220"/>
      <c r="C291" s="250" t="s">
        <v>333</v>
      </c>
      <c r="D291" s="222"/>
      <c r="E291" s="223">
        <v>2</v>
      </c>
      <c r="F291" s="221"/>
      <c r="G291" s="221"/>
      <c r="H291" s="221"/>
      <c r="I291" s="221"/>
      <c r="J291" s="221"/>
      <c r="K291" s="221"/>
      <c r="L291" s="221"/>
      <c r="M291" s="221"/>
      <c r="N291" s="221"/>
      <c r="O291" s="221"/>
      <c r="P291" s="221"/>
      <c r="Q291" s="221"/>
      <c r="R291" s="221"/>
      <c r="S291" s="221"/>
      <c r="T291" s="221"/>
      <c r="U291" s="221"/>
      <c r="V291" s="221"/>
      <c r="W291" s="221"/>
      <c r="X291" s="221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139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outlineLevel="1" x14ac:dyDescent="0.2">
      <c r="A292" s="231">
        <v>41</v>
      </c>
      <c r="B292" s="232" t="s">
        <v>361</v>
      </c>
      <c r="C292" s="249" t="s">
        <v>506</v>
      </c>
      <c r="D292" s="233" t="s">
        <v>331</v>
      </c>
      <c r="E292" s="234">
        <v>2</v>
      </c>
      <c r="F292" s="235"/>
      <c r="G292" s="236">
        <f>ROUND(E292*F292,2)</f>
        <v>0</v>
      </c>
      <c r="H292" s="235"/>
      <c r="I292" s="236">
        <f>ROUND(E292*H292,2)</f>
        <v>0</v>
      </c>
      <c r="J292" s="235"/>
      <c r="K292" s="236">
        <f>ROUND(E292*J292,2)</f>
        <v>0</v>
      </c>
      <c r="L292" s="236">
        <v>21</v>
      </c>
      <c r="M292" s="236">
        <f>G292*(1+L292/100)</f>
        <v>0</v>
      </c>
      <c r="N292" s="236">
        <v>0.2</v>
      </c>
      <c r="O292" s="236">
        <f>ROUND(E292*N292,2)</f>
        <v>0.4</v>
      </c>
      <c r="P292" s="236">
        <v>0</v>
      </c>
      <c r="Q292" s="236">
        <f>ROUND(E292*P292,2)</f>
        <v>0</v>
      </c>
      <c r="R292" s="236"/>
      <c r="S292" s="236" t="s">
        <v>134</v>
      </c>
      <c r="T292" s="237" t="s">
        <v>135</v>
      </c>
      <c r="U292" s="221">
        <v>0</v>
      </c>
      <c r="V292" s="221">
        <f>ROUND(E292*U292,2)</f>
        <v>0</v>
      </c>
      <c r="W292" s="221"/>
      <c r="X292" s="221" t="s">
        <v>179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180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outlineLevel="1" x14ac:dyDescent="0.2">
      <c r="A293" s="219"/>
      <c r="B293" s="220"/>
      <c r="C293" s="250" t="s">
        <v>332</v>
      </c>
      <c r="D293" s="222"/>
      <c r="E293" s="223"/>
      <c r="F293" s="221"/>
      <c r="G293" s="221"/>
      <c r="H293" s="221"/>
      <c r="I293" s="221"/>
      <c r="J293" s="221"/>
      <c r="K293" s="221"/>
      <c r="L293" s="221"/>
      <c r="M293" s="221"/>
      <c r="N293" s="221"/>
      <c r="O293" s="221"/>
      <c r="P293" s="221"/>
      <c r="Q293" s="221"/>
      <c r="R293" s="221"/>
      <c r="S293" s="221"/>
      <c r="T293" s="221"/>
      <c r="U293" s="221"/>
      <c r="V293" s="221"/>
      <c r="W293" s="221"/>
      <c r="X293" s="221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139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outlineLevel="1" x14ac:dyDescent="0.2">
      <c r="A294" s="219"/>
      <c r="B294" s="220"/>
      <c r="C294" s="250" t="s">
        <v>183</v>
      </c>
      <c r="D294" s="222"/>
      <c r="E294" s="223"/>
      <c r="F294" s="221"/>
      <c r="G294" s="221"/>
      <c r="H294" s="221"/>
      <c r="I294" s="221"/>
      <c r="J294" s="221"/>
      <c r="K294" s="221"/>
      <c r="L294" s="221"/>
      <c r="M294" s="221"/>
      <c r="N294" s="221"/>
      <c r="O294" s="221"/>
      <c r="P294" s="221"/>
      <c r="Q294" s="221"/>
      <c r="R294" s="221"/>
      <c r="S294" s="221"/>
      <c r="T294" s="221"/>
      <c r="U294" s="221"/>
      <c r="V294" s="221"/>
      <c r="W294" s="221"/>
      <c r="X294" s="221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139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outlineLevel="1" x14ac:dyDescent="0.2">
      <c r="A295" s="219"/>
      <c r="B295" s="220"/>
      <c r="C295" s="250" t="s">
        <v>333</v>
      </c>
      <c r="D295" s="222"/>
      <c r="E295" s="223">
        <v>2</v>
      </c>
      <c r="F295" s="221"/>
      <c r="G295" s="221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139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outlineLevel="1" x14ac:dyDescent="0.2">
      <c r="A296" s="231">
        <v>42</v>
      </c>
      <c r="B296" s="232" t="s">
        <v>367</v>
      </c>
      <c r="C296" s="249" t="s">
        <v>368</v>
      </c>
      <c r="D296" s="233" t="s">
        <v>189</v>
      </c>
      <c r="E296" s="234">
        <v>1.6</v>
      </c>
      <c r="F296" s="235"/>
      <c r="G296" s="236">
        <f>ROUND(E296*F296,2)</f>
        <v>0</v>
      </c>
      <c r="H296" s="235"/>
      <c r="I296" s="236">
        <f>ROUND(E296*H296,2)</f>
        <v>0</v>
      </c>
      <c r="J296" s="235"/>
      <c r="K296" s="236">
        <f>ROUND(E296*J296,2)</f>
        <v>0</v>
      </c>
      <c r="L296" s="236">
        <v>21</v>
      </c>
      <c r="M296" s="236">
        <f>G296*(1+L296/100)</f>
        <v>0</v>
      </c>
      <c r="N296" s="236">
        <v>2.4</v>
      </c>
      <c r="O296" s="236">
        <f>ROUND(E296*N296,2)</f>
        <v>3.84</v>
      </c>
      <c r="P296" s="236">
        <v>0</v>
      </c>
      <c r="Q296" s="236">
        <f>ROUND(E296*P296,2)</f>
        <v>0</v>
      </c>
      <c r="R296" s="236"/>
      <c r="S296" s="236" t="s">
        <v>134</v>
      </c>
      <c r="T296" s="237" t="s">
        <v>135</v>
      </c>
      <c r="U296" s="221">
        <v>0</v>
      </c>
      <c r="V296" s="221">
        <f>ROUND(E296*U296,2)</f>
        <v>0</v>
      </c>
      <c r="W296" s="221"/>
      <c r="X296" s="221" t="s">
        <v>179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180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ht="22.5" outlineLevel="1" x14ac:dyDescent="0.2">
      <c r="A297" s="219"/>
      <c r="B297" s="220"/>
      <c r="C297" s="250" t="s">
        <v>507</v>
      </c>
      <c r="D297" s="222"/>
      <c r="E297" s="223"/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1"/>
      <c r="Q297" s="221"/>
      <c r="R297" s="221"/>
      <c r="S297" s="221"/>
      <c r="T297" s="221"/>
      <c r="U297" s="221"/>
      <c r="V297" s="221"/>
      <c r="W297" s="221"/>
      <c r="X297" s="221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139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outlineLevel="1" x14ac:dyDescent="0.2">
      <c r="A298" s="219"/>
      <c r="B298" s="220"/>
      <c r="C298" s="250" t="s">
        <v>183</v>
      </c>
      <c r="D298" s="222"/>
      <c r="E298" s="223"/>
      <c r="F298" s="221"/>
      <c r="G298" s="221"/>
      <c r="H298" s="221"/>
      <c r="I298" s="221"/>
      <c r="J298" s="221"/>
      <c r="K298" s="221"/>
      <c r="L298" s="221"/>
      <c r="M298" s="221"/>
      <c r="N298" s="221"/>
      <c r="O298" s="221"/>
      <c r="P298" s="221"/>
      <c r="Q298" s="221"/>
      <c r="R298" s="221"/>
      <c r="S298" s="221"/>
      <c r="T298" s="221"/>
      <c r="U298" s="221"/>
      <c r="V298" s="221"/>
      <c r="W298" s="221"/>
      <c r="X298" s="221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139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outlineLevel="1" x14ac:dyDescent="0.2">
      <c r="A299" s="219"/>
      <c r="B299" s="220"/>
      <c r="C299" s="250" t="s">
        <v>508</v>
      </c>
      <c r="D299" s="222"/>
      <c r="E299" s="223">
        <v>1.6</v>
      </c>
      <c r="F299" s="221"/>
      <c r="G299" s="221"/>
      <c r="H299" s="221"/>
      <c r="I299" s="221"/>
      <c r="J299" s="221"/>
      <c r="K299" s="221"/>
      <c r="L299" s="221"/>
      <c r="M299" s="221"/>
      <c r="N299" s="221"/>
      <c r="O299" s="221"/>
      <c r="P299" s="221"/>
      <c r="Q299" s="221"/>
      <c r="R299" s="221"/>
      <c r="S299" s="221"/>
      <c r="T299" s="221"/>
      <c r="U299" s="221"/>
      <c r="V299" s="221"/>
      <c r="W299" s="221"/>
      <c r="X299" s="221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139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25" t="s">
        <v>129</v>
      </c>
      <c r="B300" s="226" t="s">
        <v>93</v>
      </c>
      <c r="C300" s="248" t="s">
        <v>94</v>
      </c>
      <c r="D300" s="227"/>
      <c r="E300" s="228"/>
      <c r="F300" s="229"/>
      <c r="G300" s="229">
        <f>SUMIF(AG301:AG305,"&lt;&gt;NOR",G301:G305)</f>
        <v>0</v>
      </c>
      <c r="H300" s="229"/>
      <c r="I300" s="229">
        <f>SUM(I301:I305)</f>
        <v>0</v>
      </c>
      <c r="J300" s="229"/>
      <c r="K300" s="229">
        <f>SUM(K301:K305)</f>
        <v>0</v>
      </c>
      <c r="L300" s="229"/>
      <c r="M300" s="229">
        <f>SUM(M301:M305)</f>
        <v>0</v>
      </c>
      <c r="N300" s="229"/>
      <c r="O300" s="229">
        <f>SUM(O301:O305)</f>
        <v>0</v>
      </c>
      <c r="P300" s="229"/>
      <c r="Q300" s="229">
        <f>SUM(Q301:Q305)</f>
        <v>0</v>
      </c>
      <c r="R300" s="229"/>
      <c r="S300" s="229"/>
      <c r="T300" s="230"/>
      <c r="U300" s="224"/>
      <c r="V300" s="224">
        <f>SUM(V301:V305)</f>
        <v>70.010000000000005</v>
      </c>
      <c r="W300" s="224"/>
      <c r="X300" s="224"/>
      <c r="AG300" t="s">
        <v>130</v>
      </c>
    </row>
    <row r="301" spans="1:60" outlineLevel="1" x14ac:dyDescent="0.2">
      <c r="A301" s="231">
        <v>43</v>
      </c>
      <c r="B301" s="232" t="s">
        <v>373</v>
      </c>
      <c r="C301" s="249" t="s">
        <v>374</v>
      </c>
      <c r="D301" s="233" t="s">
        <v>239</v>
      </c>
      <c r="E301" s="234">
        <v>179.50126</v>
      </c>
      <c r="F301" s="235"/>
      <c r="G301" s="236">
        <f>ROUND(E301*F301,2)</f>
        <v>0</v>
      </c>
      <c r="H301" s="235"/>
      <c r="I301" s="236">
        <f>ROUND(E301*H301,2)</f>
        <v>0</v>
      </c>
      <c r="J301" s="235"/>
      <c r="K301" s="236">
        <f>ROUND(E301*J301,2)</f>
        <v>0</v>
      </c>
      <c r="L301" s="236">
        <v>21</v>
      </c>
      <c r="M301" s="236">
        <f>G301*(1+L301/100)</f>
        <v>0</v>
      </c>
      <c r="N301" s="236">
        <v>0</v>
      </c>
      <c r="O301" s="236">
        <f>ROUND(E301*N301,2)</f>
        <v>0</v>
      </c>
      <c r="P301" s="236">
        <v>0</v>
      </c>
      <c r="Q301" s="236">
        <f>ROUND(E301*P301,2)</f>
        <v>0</v>
      </c>
      <c r="R301" s="236" t="s">
        <v>178</v>
      </c>
      <c r="S301" s="236" t="s">
        <v>160</v>
      </c>
      <c r="T301" s="237" t="s">
        <v>160</v>
      </c>
      <c r="U301" s="221">
        <v>0.39</v>
      </c>
      <c r="V301" s="221">
        <f>ROUND(E301*U301,2)</f>
        <v>70.010000000000005</v>
      </c>
      <c r="W301" s="221"/>
      <c r="X301" s="221" t="s">
        <v>375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376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outlineLevel="1" x14ac:dyDescent="0.2">
      <c r="A302" s="219"/>
      <c r="B302" s="220"/>
      <c r="C302" s="259" t="s">
        <v>377</v>
      </c>
      <c r="D302" s="258"/>
      <c r="E302" s="258"/>
      <c r="F302" s="258"/>
      <c r="G302" s="258"/>
      <c r="H302" s="221"/>
      <c r="I302" s="221"/>
      <c r="J302" s="221"/>
      <c r="K302" s="221"/>
      <c r="L302" s="221"/>
      <c r="M302" s="221"/>
      <c r="N302" s="221"/>
      <c r="O302" s="221"/>
      <c r="P302" s="221"/>
      <c r="Q302" s="221"/>
      <c r="R302" s="221"/>
      <c r="S302" s="221"/>
      <c r="T302" s="221"/>
      <c r="U302" s="221"/>
      <c r="V302" s="221"/>
      <c r="W302" s="221"/>
      <c r="X302" s="221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192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outlineLevel="1" x14ac:dyDescent="0.2">
      <c r="A303" s="219"/>
      <c r="B303" s="220"/>
      <c r="C303" s="250" t="s">
        <v>378</v>
      </c>
      <c r="D303" s="222"/>
      <c r="E303" s="223"/>
      <c r="F303" s="221"/>
      <c r="G303" s="221"/>
      <c r="H303" s="221"/>
      <c r="I303" s="221"/>
      <c r="J303" s="221"/>
      <c r="K303" s="221"/>
      <c r="L303" s="221"/>
      <c r="M303" s="221"/>
      <c r="N303" s="221"/>
      <c r="O303" s="221"/>
      <c r="P303" s="221"/>
      <c r="Q303" s="221"/>
      <c r="R303" s="221"/>
      <c r="S303" s="221"/>
      <c r="T303" s="221"/>
      <c r="U303" s="221"/>
      <c r="V303" s="221"/>
      <c r="W303" s="221"/>
      <c r="X303" s="221"/>
      <c r="Y303" s="212"/>
      <c r="Z303" s="212"/>
      <c r="AA303" s="212"/>
      <c r="AB303" s="212"/>
      <c r="AC303" s="212"/>
      <c r="AD303" s="212"/>
      <c r="AE303" s="212"/>
      <c r="AF303" s="212"/>
      <c r="AG303" s="212" t="s">
        <v>139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ht="22.5" outlineLevel="1" x14ac:dyDescent="0.2">
      <c r="A304" s="219"/>
      <c r="B304" s="220"/>
      <c r="C304" s="250" t="s">
        <v>509</v>
      </c>
      <c r="D304" s="222"/>
      <c r="E304" s="223"/>
      <c r="F304" s="221"/>
      <c r="G304" s="221"/>
      <c r="H304" s="221"/>
      <c r="I304" s="221"/>
      <c r="J304" s="221"/>
      <c r="K304" s="221"/>
      <c r="L304" s="221"/>
      <c r="M304" s="221"/>
      <c r="N304" s="221"/>
      <c r="O304" s="221"/>
      <c r="P304" s="221"/>
      <c r="Q304" s="221"/>
      <c r="R304" s="221"/>
      <c r="S304" s="221"/>
      <c r="T304" s="221"/>
      <c r="U304" s="221"/>
      <c r="V304" s="221"/>
      <c r="W304" s="221"/>
      <c r="X304" s="221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139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outlineLevel="1" x14ac:dyDescent="0.2">
      <c r="A305" s="219"/>
      <c r="B305" s="220"/>
      <c r="C305" s="250" t="s">
        <v>510</v>
      </c>
      <c r="D305" s="222"/>
      <c r="E305" s="223">
        <v>179.50126</v>
      </c>
      <c r="F305" s="221"/>
      <c r="G305" s="221"/>
      <c r="H305" s="221"/>
      <c r="I305" s="221"/>
      <c r="J305" s="221"/>
      <c r="K305" s="221"/>
      <c r="L305" s="221"/>
      <c r="M305" s="221"/>
      <c r="N305" s="221"/>
      <c r="O305" s="221"/>
      <c r="P305" s="221"/>
      <c r="Q305" s="221"/>
      <c r="R305" s="221"/>
      <c r="S305" s="221"/>
      <c r="T305" s="221"/>
      <c r="U305" s="221"/>
      <c r="V305" s="221"/>
      <c r="W305" s="221"/>
      <c r="X305" s="221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139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x14ac:dyDescent="0.2">
      <c r="A306" s="225" t="s">
        <v>129</v>
      </c>
      <c r="B306" s="226" t="s">
        <v>97</v>
      </c>
      <c r="C306" s="248" t="s">
        <v>98</v>
      </c>
      <c r="D306" s="227"/>
      <c r="E306" s="228"/>
      <c r="F306" s="229"/>
      <c r="G306" s="229">
        <f>SUMIF(AG307:AG327,"&lt;&gt;NOR",G307:G327)</f>
        <v>0</v>
      </c>
      <c r="H306" s="229"/>
      <c r="I306" s="229">
        <f>SUM(I307:I327)</f>
        <v>0</v>
      </c>
      <c r="J306" s="229"/>
      <c r="K306" s="229">
        <f>SUM(K307:K327)</f>
        <v>0</v>
      </c>
      <c r="L306" s="229"/>
      <c r="M306" s="229">
        <f>SUM(M307:M327)</f>
        <v>0</v>
      </c>
      <c r="N306" s="229"/>
      <c r="O306" s="229">
        <f>SUM(O307:O327)</f>
        <v>0</v>
      </c>
      <c r="P306" s="229"/>
      <c r="Q306" s="229">
        <f>SUM(Q307:Q327)</f>
        <v>0</v>
      </c>
      <c r="R306" s="229"/>
      <c r="S306" s="229"/>
      <c r="T306" s="230"/>
      <c r="U306" s="224"/>
      <c r="V306" s="224">
        <f>SUM(V307:V327)</f>
        <v>7.19</v>
      </c>
      <c r="W306" s="224"/>
      <c r="X306" s="224"/>
      <c r="AG306" t="s">
        <v>130</v>
      </c>
    </row>
    <row r="307" spans="1:60" outlineLevel="1" x14ac:dyDescent="0.2">
      <c r="A307" s="231">
        <v>44</v>
      </c>
      <c r="B307" s="232" t="s">
        <v>381</v>
      </c>
      <c r="C307" s="249" t="s">
        <v>382</v>
      </c>
      <c r="D307" s="233" t="s">
        <v>239</v>
      </c>
      <c r="E307" s="234">
        <v>12.203889999999999</v>
      </c>
      <c r="F307" s="235"/>
      <c r="G307" s="236">
        <f>ROUND(E307*F307,2)</f>
        <v>0</v>
      </c>
      <c r="H307" s="235"/>
      <c r="I307" s="236">
        <f>ROUND(E307*H307,2)</f>
        <v>0</v>
      </c>
      <c r="J307" s="235"/>
      <c r="K307" s="236">
        <f>ROUND(E307*J307,2)</f>
        <v>0</v>
      </c>
      <c r="L307" s="236">
        <v>21</v>
      </c>
      <c r="M307" s="236">
        <f>G307*(1+L307/100)</f>
        <v>0</v>
      </c>
      <c r="N307" s="236">
        <v>0</v>
      </c>
      <c r="O307" s="236">
        <f>ROUND(E307*N307,2)</f>
        <v>0</v>
      </c>
      <c r="P307" s="236">
        <v>0</v>
      </c>
      <c r="Q307" s="236">
        <f>ROUND(E307*P307,2)</f>
        <v>0</v>
      </c>
      <c r="R307" s="236" t="s">
        <v>383</v>
      </c>
      <c r="S307" s="236" t="s">
        <v>160</v>
      </c>
      <c r="T307" s="237" t="s">
        <v>160</v>
      </c>
      <c r="U307" s="221">
        <v>0.49</v>
      </c>
      <c r="V307" s="221">
        <f>ROUND(E307*U307,2)</f>
        <v>5.98</v>
      </c>
      <c r="W307" s="221"/>
      <c r="X307" s="221" t="s">
        <v>384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385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outlineLevel="1" x14ac:dyDescent="0.2">
      <c r="A308" s="219"/>
      <c r="B308" s="220"/>
      <c r="C308" s="250" t="s">
        <v>386</v>
      </c>
      <c r="D308" s="222"/>
      <c r="E308" s="223"/>
      <c r="F308" s="221"/>
      <c r="G308" s="221"/>
      <c r="H308" s="221"/>
      <c r="I308" s="221"/>
      <c r="J308" s="221"/>
      <c r="K308" s="221"/>
      <c r="L308" s="221"/>
      <c r="M308" s="221"/>
      <c r="N308" s="221"/>
      <c r="O308" s="221"/>
      <c r="P308" s="221"/>
      <c r="Q308" s="221"/>
      <c r="R308" s="221"/>
      <c r="S308" s="221"/>
      <c r="T308" s="221"/>
      <c r="U308" s="221"/>
      <c r="V308" s="221"/>
      <c r="W308" s="221"/>
      <c r="X308" s="221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139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outlineLevel="1" x14ac:dyDescent="0.2">
      <c r="A309" s="219"/>
      <c r="B309" s="220"/>
      <c r="C309" s="250" t="s">
        <v>511</v>
      </c>
      <c r="D309" s="222"/>
      <c r="E309" s="223"/>
      <c r="F309" s="221"/>
      <c r="G309" s="221"/>
      <c r="H309" s="221"/>
      <c r="I309" s="221"/>
      <c r="J309" s="221"/>
      <c r="K309" s="221"/>
      <c r="L309" s="221"/>
      <c r="M309" s="221"/>
      <c r="N309" s="221"/>
      <c r="O309" s="221"/>
      <c r="P309" s="221"/>
      <c r="Q309" s="221"/>
      <c r="R309" s="221"/>
      <c r="S309" s="221"/>
      <c r="T309" s="221"/>
      <c r="U309" s="221"/>
      <c r="V309" s="221"/>
      <c r="W309" s="221"/>
      <c r="X309" s="221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139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outlineLevel="1" x14ac:dyDescent="0.2">
      <c r="A310" s="219"/>
      <c r="B310" s="220"/>
      <c r="C310" s="250" t="s">
        <v>512</v>
      </c>
      <c r="D310" s="222"/>
      <c r="E310" s="223">
        <v>12.203889999999999</v>
      </c>
      <c r="F310" s="221"/>
      <c r="G310" s="221"/>
      <c r="H310" s="221"/>
      <c r="I310" s="221"/>
      <c r="J310" s="221"/>
      <c r="K310" s="221"/>
      <c r="L310" s="221"/>
      <c r="M310" s="221"/>
      <c r="N310" s="221"/>
      <c r="O310" s="221"/>
      <c r="P310" s="221"/>
      <c r="Q310" s="221"/>
      <c r="R310" s="221"/>
      <c r="S310" s="221"/>
      <c r="T310" s="221"/>
      <c r="U310" s="221"/>
      <c r="V310" s="221"/>
      <c r="W310" s="221"/>
      <c r="X310" s="221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139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outlineLevel="1" x14ac:dyDescent="0.2">
      <c r="A311" s="231">
        <v>45</v>
      </c>
      <c r="B311" s="232" t="s">
        <v>389</v>
      </c>
      <c r="C311" s="249" t="s">
        <v>390</v>
      </c>
      <c r="D311" s="233" t="s">
        <v>239</v>
      </c>
      <c r="E311" s="234">
        <v>231.87391</v>
      </c>
      <c r="F311" s="235"/>
      <c r="G311" s="236">
        <f>ROUND(E311*F311,2)</f>
        <v>0</v>
      </c>
      <c r="H311" s="235"/>
      <c r="I311" s="236">
        <f>ROUND(E311*H311,2)</f>
        <v>0</v>
      </c>
      <c r="J311" s="235"/>
      <c r="K311" s="236">
        <f>ROUND(E311*J311,2)</f>
        <v>0</v>
      </c>
      <c r="L311" s="236">
        <v>21</v>
      </c>
      <c r="M311" s="236">
        <f>G311*(1+L311/100)</f>
        <v>0</v>
      </c>
      <c r="N311" s="236">
        <v>0</v>
      </c>
      <c r="O311" s="236">
        <f>ROUND(E311*N311,2)</f>
        <v>0</v>
      </c>
      <c r="P311" s="236">
        <v>0</v>
      </c>
      <c r="Q311" s="236">
        <f>ROUND(E311*P311,2)</f>
        <v>0</v>
      </c>
      <c r="R311" s="236" t="s">
        <v>383</v>
      </c>
      <c r="S311" s="236" t="s">
        <v>160</v>
      </c>
      <c r="T311" s="237" t="s">
        <v>160</v>
      </c>
      <c r="U311" s="221">
        <v>0</v>
      </c>
      <c r="V311" s="221">
        <f>ROUND(E311*U311,2)</f>
        <v>0</v>
      </c>
      <c r="W311" s="221"/>
      <c r="X311" s="221" t="s">
        <v>384</v>
      </c>
      <c r="Y311" s="212"/>
      <c r="Z311" s="212"/>
      <c r="AA311" s="212"/>
      <c r="AB311" s="212"/>
      <c r="AC311" s="212"/>
      <c r="AD311" s="212"/>
      <c r="AE311" s="212"/>
      <c r="AF311" s="212"/>
      <c r="AG311" s="212" t="s">
        <v>385</v>
      </c>
      <c r="AH311" s="212"/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outlineLevel="1" x14ac:dyDescent="0.2">
      <c r="A312" s="219"/>
      <c r="B312" s="220"/>
      <c r="C312" s="250" t="s">
        <v>386</v>
      </c>
      <c r="D312" s="222"/>
      <c r="E312" s="223"/>
      <c r="F312" s="221"/>
      <c r="G312" s="221"/>
      <c r="H312" s="221"/>
      <c r="I312" s="221"/>
      <c r="J312" s="221"/>
      <c r="K312" s="221"/>
      <c r="L312" s="221"/>
      <c r="M312" s="221"/>
      <c r="N312" s="221"/>
      <c r="O312" s="221"/>
      <c r="P312" s="221"/>
      <c r="Q312" s="221"/>
      <c r="R312" s="221"/>
      <c r="S312" s="221"/>
      <c r="T312" s="221"/>
      <c r="U312" s="221"/>
      <c r="V312" s="221"/>
      <c r="W312" s="221"/>
      <c r="X312" s="221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139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outlineLevel="1" x14ac:dyDescent="0.2">
      <c r="A313" s="219"/>
      <c r="B313" s="220"/>
      <c r="C313" s="250" t="s">
        <v>511</v>
      </c>
      <c r="D313" s="222"/>
      <c r="E313" s="223"/>
      <c r="F313" s="221"/>
      <c r="G313" s="221"/>
      <c r="H313" s="221"/>
      <c r="I313" s="221"/>
      <c r="J313" s="221"/>
      <c r="K313" s="221"/>
      <c r="L313" s="221"/>
      <c r="M313" s="221"/>
      <c r="N313" s="221"/>
      <c r="O313" s="221"/>
      <c r="P313" s="221"/>
      <c r="Q313" s="221"/>
      <c r="R313" s="221"/>
      <c r="S313" s="221"/>
      <c r="T313" s="221"/>
      <c r="U313" s="221"/>
      <c r="V313" s="221"/>
      <c r="W313" s="221"/>
      <c r="X313" s="221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139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outlineLevel="1" x14ac:dyDescent="0.2">
      <c r="A314" s="219"/>
      <c r="B314" s="220"/>
      <c r="C314" s="250" t="s">
        <v>513</v>
      </c>
      <c r="D314" s="222"/>
      <c r="E314" s="223">
        <v>231.87391</v>
      </c>
      <c r="F314" s="221"/>
      <c r="G314" s="221"/>
      <c r="H314" s="221"/>
      <c r="I314" s="221"/>
      <c r="J314" s="221"/>
      <c r="K314" s="221"/>
      <c r="L314" s="221"/>
      <c r="M314" s="221"/>
      <c r="N314" s="221"/>
      <c r="O314" s="221"/>
      <c r="P314" s="221"/>
      <c r="Q314" s="221"/>
      <c r="R314" s="221"/>
      <c r="S314" s="221"/>
      <c r="T314" s="221"/>
      <c r="U314" s="221"/>
      <c r="V314" s="221"/>
      <c r="W314" s="221"/>
      <c r="X314" s="221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139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2.5" outlineLevel="1" x14ac:dyDescent="0.2">
      <c r="A315" s="231">
        <v>46</v>
      </c>
      <c r="B315" s="232" t="s">
        <v>392</v>
      </c>
      <c r="C315" s="249" t="s">
        <v>393</v>
      </c>
      <c r="D315" s="233" t="s">
        <v>239</v>
      </c>
      <c r="E315" s="234">
        <v>7.32233</v>
      </c>
      <c r="F315" s="235"/>
      <c r="G315" s="236">
        <f>ROUND(E315*F315,2)</f>
        <v>0</v>
      </c>
      <c r="H315" s="235"/>
      <c r="I315" s="236">
        <f>ROUND(E315*H315,2)</f>
        <v>0</v>
      </c>
      <c r="J315" s="235"/>
      <c r="K315" s="236">
        <f>ROUND(E315*J315,2)</f>
        <v>0</v>
      </c>
      <c r="L315" s="236">
        <v>21</v>
      </c>
      <c r="M315" s="236">
        <f>G315*(1+L315/100)</f>
        <v>0</v>
      </c>
      <c r="N315" s="236">
        <v>0</v>
      </c>
      <c r="O315" s="236">
        <f>ROUND(E315*N315,2)</f>
        <v>0</v>
      </c>
      <c r="P315" s="236">
        <v>0</v>
      </c>
      <c r="Q315" s="236">
        <f>ROUND(E315*P315,2)</f>
        <v>0</v>
      </c>
      <c r="R315" s="236" t="s">
        <v>383</v>
      </c>
      <c r="S315" s="236" t="s">
        <v>160</v>
      </c>
      <c r="T315" s="237" t="s">
        <v>160</v>
      </c>
      <c r="U315" s="221">
        <v>0</v>
      </c>
      <c r="V315" s="221">
        <f>ROUND(E315*U315,2)</f>
        <v>0</v>
      </c>
      <c r="W315" s="221"/>
      <c r="X315" s="221" t="s">
        <v>384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385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outlineLevel="1" x14ac:dyDescent="0.2">
      <c r="A316" s="219"/>
      <c r="B316" s="220"/>
      <c r="C316" s="250" t="s">
        <v>386</v>
      </c>
      <c r="D316" s="222"/>
      <c r="E316" s="223"/>
      <c r="F316" s="221"/>
      <c r="G316" s="221"/>
      <c r="H316" s="221"/>
      <c r="I316" s="221"/>
      <c r="J316" s="221"/>
      <c r="K316" s="221"/>
      <c r="L316" s="221"/>
      <c r="M316" s="221"/>
      <c r="N316" s="221"/>
      <c r="O316" s="221"/>
      <c r="P316" s="221"/>
      <c r="Q316" s="221"/>
      <c r="R316" s="221"/>
      <c r="S316" s="221"/>
      <c r="T316" s="221"/>
      <c r="U316" s="221"/>
      <c r="V316" s="221"/>
      <c r="W316" s="221"/>
      <c r="X316" s="221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139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outlineLevel="1" x14ac:dyDescent="0.2">
      <c r="A317" s="219"/>
      <c r="B317" s="220"/>
      <c r="C317" s="250" t="s">
        <v>511</v>
      </c>
      <c r="D317" s="222"/>
      <c r="E317" s="223"/>
      <c r="F317" s="221"/>
      <c r="G317" s="221"/>
      <c r="H317" s="221"/>
      <c r="I317" s="221"/>
      <c r="J317" s="221"/>
      <c r="K317" s="221"/>
      <c r="L317" s="221"/>
      <c r="M317" s="221"/>
      <c r="N317" s="221"/>
      <c r="O317" s="221"/>
      <c r="P317" s="221"/>
      <c r="Q317" s="221"/>
      <c r="R317" s="221"/>
      <c r="S317" s="221"/>
      <c r="T317" s="221"/>
      <c r="U317" s="221"/>
      <c r="V317" s="221"/>
      <c r="W317" s="221"/>
      <c r="X317" s="221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139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outlineLevel="1" x14ac:dyDescent="0.2">
      <c r="A318" s="219"/>
      <c r="B318" s="220"/>
      <c r="C318" s="250" t="s">
        <v>514</v>
      </c>
      <c r="D318" s="222"/>
      <c r="E318" s="223">
        <v>7.32233</v>
      </c>
      <c r="F318" s="221"/>
      <c r="G318" s="221"/>
      <c r="H318" s="221"/>
      <c r="I318" s="221"/>
      <c r="J318" s="221"/>
      <c r="K318" s="221"/>
      <c r="L318" s="221"/>
      <c r="M318" s="221"/>
      <c r="N318" s="221"/>
      <c r="O318" s="221"/>
      <c r="P318" s="221"/>
      <c r="Q318" s="221"/>
      <c r="R318" s="221"/>
      <c r="S318" s="221"/>
      <c r="T318" s="221"/>
      <c r="U318" s="221"/>
      <c r="V318" s="221"/>
      <c r="W318" s="221"/>
      <c r="X318" s="221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139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outlineLevel="1" x14ac:dyDescent="0.2">
      <c r="A319" s="231">
        <v>47</v>
      </c>
      <c r="B319" s="232" t="s">
        <v>395</v>
      </c>
      <c r="C319" s="249" t="s">
        <v>396</v>
      </c>
      <c r="D319" s="233" t="s">
        <v>239</v>
      </c>
      <c r="E319" s="234">
        <v>4.8815600000000003</v>
      </c>
      <c r="F319" s="235"/>
      <c r="G319" s="236">
        <f>ROUND(E319*F319,2)</f>
        <v>0</v>
      </c>
      <c r="H319" s="235"/>
      <c r="I319" s="236">
        <f>ROUND(E319*H319,2)</f>
        <v>0</v>
      </c>
      <c r="J319" s="235"/>
      <c r="K319" s="236">
        <f>ROUND(E319*J319,2)</f>
        <v>0</v>
      </c>
      <c r="L319" s="236">
        <v>21</v>
      </c>
      <c r="M319" s="236">
        <f>G319*(1+L319/100)</f>
        <v>0</v>
      </c>
      <c r="N319" s="236">
        <v>0</v>
      </c>
      <c r="O319" s="236">
        <f>ROUND(E319*N319,2)</f>
        <v>0</v>
      </c>
      <c r="P319" s="236">
        <v>0</v>
      </c>
      <c r="Q319" s="236">
        <f>ROUND(E319*P319,2)</f>
        <v>0</v>
      </c>
      <c r="R319" s="236" t="s">
        <v>383</v>
      </c>
      <c r="S319" s="236" t="s">
        <v>160</v>
      </c>
      <c r="T319" s="237" t="s">
        <v>160</v>
      </c>
      <c r="U319" s="221">
        <v>0</v>
      </c>
      <c r="V319" s="221">
        <f>ROUND(E319*U319,2)</f>
        <v>0</v>
      </c>
      <c r="W319" s="221"/>
      <c r="X319" s="221" t="s">
        <v>384</v>
      </c>
      <c r="Y319" s="212"/>
      <c r="Z319" s="212"/>
      <c r="AA319" s="212"/>
      <c r="AB319" s="212"/>
      <c r="AC319" s="212"/>
      <c r="AD319" s="212"/>
      <c r="AE319" s="212"/>
      <c r="AF319" s="212"/>
      <c r="AG319" s="212" t="s">
        <v>385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outlineLevel="1" x14ac:dyDescent="0.2">
      <c r="A320" s="219"/>
      <c r="B320" s="220"/>
      <c r="C320" s="250" t="s">
        <v>386</v>
      </c>
      <c r="D320" s="222"/>
      <c r="E320" s="223"/>
      <c r="F320" s="221"/>
      <c r="G320" s="221"/>
      <c r="H320" s="221"/>
      <c r="I320" s="221"/>
      <c r="J320" s="221"/>
      <c r="K320" s="221"/>
      <c r="L320" s="221"/>
      <c r="M320" s="221"/>
      <c r="N320" s="221"/>
      <c r="O320" s="221"/>
      <c r="P320" s="221"/>
      <c r="Q320" s="221"/>
      <c r="R320" s="221"/>
      <c r="S320" s="221"/>
      <c r="T320" s="221"/>
      <c r="U320" s="221"/>
      <c r="V320" s="221"/>
      <c r="W320" s="221"/>
      <c r="X320" s="221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139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outlineLevel="1" x14ac:dyDescent="0.2">
      <c r="A321" s="219"/>
      <c r="B321" s="220"/>
      <c r="C321" s="250" t="s">
        <v>511</v>
      </c>
      <c r="D321" s="222"/>
      <c r="E321" s="223"/>
      <c r="F321" s="221"/>
      <c r="G321" s="221"/>
      <c r="H321" s="221"/>
      <c r="I321" s="221"/>
      <c r="J321" s="221"/>
      <c r="K321" s="221"/>
      <c r="L321" s="221"/>
      <c r="M321" s="221"/>
      <c r="N321" s="221"/>
      <c r="O321" s="221"/>
      <c r="P321" s="221"/>
      <c r="Q321" s="221"/>
      <c r="R321" s="221"/>
      <c r="S321" s="221"/>
      <c r="T321" s="221"/>
      <c r="U321" s="221"/>
      <c r="V321" s="221"/>
      <c r="W321" s="221"/>
      <c r="X321" s="221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139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outlineLevel="1" x14ac:dyDescent="0.2">
      <c r="A322" s="219"/>
      <c r="B322" s="220"/>
      <c r="C322" s="250" t="s">
        <v>515</v>
      </c>
      <c r="D322" s="222"/>
      <c r="E322" s="223">
        <v>4.8815600000000003</v>
      </c>
      <c r="F322" s="221"/>
      <c r="G322" s="221"/>
      <c r="H322" s="221"/>
      <c r="I322" s="221"/>
      <c r="J322" s="221"/>
      <c r="K322" s="221"/>
      <c r="L322" s="221"/>
      <c r="M322" s="221"/>
      <c r="N322" s="221"/>
      <c r="O322" s="221"/>
      <c r="P322" s="221"/>
      <c r="Q322" s="221"/>
      <c r="R322" s="221"/>
      <c r="S322" s="221"/>
      <c r="T322" s="221"/>
      <c r="U322" s="221"/>
      <c r="V322" s="221"/>
      <c r="W322" s="221"/>
      <c r="X322" s="221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139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ht="22.5" outlineLevel="1" x14ac:dyDescent="0.2">
      <c r="A323" s="231">
        <v>48</v>
      </c>
      <c r="B323" s="232" t="s">
        <v>398</v>
      </c>
      <c r="C323" s="249" t="s">
        <v>399</v>
      </c>
      <c r="D323" s="233" t="s">
        <v>239</v>
      </c>
      <c r="E323" s="234">
        <v>12.203889999999999</v>
      </c>
      <c r="F323" s="235"/>
      <c r="G323" s="236">
        <f>ROUND(E323*F323,2)</f>
        <v>0</v>
      </c>
      <c r="H323" s="235"/>
      <c r="I323" s="236">
        <f>ROUND(E323*H323,2)</f>
        <v>0</v>
      </c>
      <c r="J323" s="235"/>
      <c r="K323" s="236">
        <f>ROUND(E323*J323,2)</f>
        <v>0</v>
      </c>
      <c r="L323" s="236">
        <v>21</v>
      </c>
      <c r="M323" s="236">
        <f>G323*(1+L323/100)</f>
        <v>0</v>
      </c>
      <c r="N323" s="236">
        <v>0</v>
      </c>
      <c r="O323" s="236">
        <f>ROUND(E323*N323,2)</f>
        <v>0</v>
      </c>
      <c r="P323" s="236">
        <v>0</v>
      </c>
      <c r="Q323" s="236">
        <f>ROUND(E323*P323,2)</f>
        <v>0</v>
      </c>
      <c r="R323" s="236" t="s">
        <v>257</v>
      </c>
      <c r="S323" s="236" t="s">
        <v>160</v>
      </c>
      <c r="T323" s="237" t="s">
        <v>160</v>
      </c>
      <c r="U323" s="221">
        <v>9.9000000000000005E-2</v>
      </c>
      <c r="V323" s="221">
        <f>ROUND(E323*U323,2)</f>
        <v>1.21</v>
      </c>
      <c r="W323" s="221"/>
      <c r="X323" s="221" t="s">
        <v>384</v>
      </c>
      <c r="Y323" s="212"/>
      <c r="Z323" s="212"/>
      <c r="AA323" s="212"/>
      <c r="AB323" s="212"/>
      <c r="AC323" s="212"/>
      <c r="AD323" s="212"/>
      <c r="AE323" s="212"/>
      <c r="AF323" s="212"/>
      <c r="AG323" s="212" t="s">
        <v>385</v>
      </c>
      <c r="AH323" s="212"/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outlineLevel="1" x14ac:dyDescent="0.2">
      <c r="A324" s="219"/>
      <c r="B324" s="220"/>
      <c r="C324" s="259" t="s">
        <v>400</v>
      </c>
      <c r="D324" s="258"/>
      <c r="E324" s="258"/>
      <c r="F324" s="258"/>
      <c r="G324" s="258"/>
      <c r="H324" s="221"/>
      <c r="I324" s="221"/>
      <c r="J324" s="221"/>
      <c r="K324" s="221"/>
      <c r="L324" s="221"/>
      <c r="M324" s="221"/>
      <c r="N324" s="221"/>
      <c r="O324" s="221"/>
      <c r="P324" s="221"/>
      <c r="Q324" s="221"/>
      <c r="R324" s="221"/>
      <c r="S324" s="221"/>
      <c r="T324" s="221"/>
      <c r="U324" s="221"/>
      <c r="V324" s="221"/>
      <c r="W324" s="221"/>
      <c r="X324" s="221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192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outlineLevel="1" x14ac:dyDescent="0.2">
      <c r="A325" s="219"/>
      <c r="B325" s="220"/>
      <c r="C325" s="250" t="s">
        <v>386</v>
      </c>
      <c r="D325" s="222"/>
      <c r="E325" s="223"/>
      <c r="F325" s="221"/>
      <c r="G325" s="221"/>
      <c r="H325" s="221"/>
      <c r="I325" s="221"/>
      <c r="J325" s="221"/>
      <c r="K325" s="221"/>
      <c r="L325" s="221"/>
      <c r="M325" s="221"/>
      <c r="N325" s="221"/>
      <c r="O325" s="221"/>
      <c r="P325" s="221"/>
      <c r="Q325" s="221"/>
      <c r="R325" s="221"/>
      <c r="S325" s="221"/>
      <c r="T325" s="221"/>
      <c r="U325" s="221"/>
      <c r="V325" s="221"/>
      <c r="W325" s="221"/>
      <c r="X325" s="221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139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outlineLevel="1" x14ac:dyDescent="0.2">
      <c r="A326" s="219"/>
      <c r="B326" s="220"/>
      <c r="C326" s="250" t="s">
        <v>511</v>
      </c>
      <c r="D326" s="222"/>
      <c r="E326" s="223"/>
      <c r="F326" s="221"/>
      <c r="G326" s="221"/>
      <c r="H326" s="221"/>
      <c r="I326" s="221"/>
      <c r="J326" s="221"/>
      <c r="K326" s="221"/>
      <c r="L326" s="221"/>
      <c r="M326" s="221"/>
      <c r="N326" s="221"/>
      <c r="O326" s="221"/>
      <c r="P326" s="221"/>
      <c r="Q326" s="221"/>
      <c r="R326" s="221"/>
      <c r="S326" s="221"/>
      <c r="T326" s="221"/>
      <c r="U326" s="221"/>
      <c r="V326" s="221"/>
      <c r="W326" s="221"/>
      <c r="X326" s="221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139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outlineLevel="1" x14ac:dyDescent="0.2">
      <c r="A327" s="219"/>
      <c r="B327" s="220"/>
      <c r="C327" s="250" t="s">
        <v>512</v>
      </c>
      <c r="D327" s="222"/>
      <c r="E327" s="223">
        <v>12.203889999999999</v>
      </c>
      <c r="F327" s="221"/>
      <c r="G327" s="221"/>
      <c r="H327" s="221"/>
      <c r="I327" s="221"/>
      <c r="J327" s="221"/>
      <c r="K327" s="221"/>
      <c r="L327" s="221"/>
      <c r="M327" s="221"/>
      <c r="N327" s="221"/>
      <c r="O327" s="221"/>
      <c r="P327" s="221"/>
      <c r="Q327" s="221"/>
      <c r="R327" s="221"/>
      <c r="S327" s="221"/>
      <c r="T327" s="221"/>
      <c r="U327" s="221"/>
      <c r="V327" s="221"/>
      <c r="W327" s="221"/>
      <c r="X327" s="221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139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x14ac:dyDescent="0.2">
      <c r="A328" s="3"/>
      <c r="B328" s="4"/>
      <c r="C328" s="253"/>
      <c r="D328" s="6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AE328">
        <v>15</v>
      </c>
      <c r="AF328">
        <v>21</v>
      </c>
      <c r="AG328" t="s">
        <v>116</v>
      </c>
    </row>
    <row r="329" spans="1:60" x14ac:dyDescent="0.2">
      <c r="A329" s="215"/>
      <c r="B329" s="216" t="s">
        <v>29</v>
      </c>
      <c r="C329" s="254"/>
      <c r="D329" s="217"/>
      <c r="E329" s="218"/>
      <c r="F329" s="218"/>
      <c r="G329" s="247">
        <f>G8+G122+G147+G224+G287+G300+G306</f>
        <v>0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AE329">
        <f>SUMIF(L7:L327,AE328,G7:G327)</f>
        <v>0</v>
      </c>
      <c r="AF329">
        <f>SUMIF(L7:L327,AF328,G7:G327)</f>
        <v>0</v>
      </c>
      <c r="AG329" t="s">
        <v>172</v>
      </c>
    </row>
    <row r="330" spans="1:60" x14ac:dyDescent="0.2">
      <c r="C330" s="255"/>
      <c r="D330" s="10"/>
      <c r="AG330" t="s">
        <v>173</v>
      </c>
    </row>
    <row r="331" spans="1:60" x14ac:dyDescent="0.2">
      <c r="D331" s="10"/>
    </row>
    <row r="332" spans="1:60" x14ac:dyDescent="0.2">
      <c r="D332" s="10"/>
    </row>
    <row r="333" spans="1:60" x14ac:dyDescent="0.2">
      <c r="D333" s="10"/>
    </row>
    <row r="334" spans="1:60" x14ac:dyDescent="0.2">
      <c r="D334" s="10"/>
    </row>
    <row r="335" spans="1:60" x14ac:dyDescent="0.2">
      <c r="D335" s="10"/>
    </row>
    <row r="336" spans="1:60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bo0+SDKZVzjd8G6cCc71Z4t4Ek22xoha5AaOphoGnMyR12pO291do+u3zPOBmoek4oqEmP8pFJxyed73rNvVQ==" saltValue="d7ZLcx9w9eS/+IdPPrRWiw==" spinCount="100000" sheet="1"/>
  <mergeCells count="19">
    <mergeCell ref="C324:G324"/>
    <mergeCell ref="C166:G166"/>
    <mergeCell ref="C179:G179"/>
    <mergeCell ref="C185:G185"/>
    <mergeCell ref="C226:G226"/>
    <mergeCell ref="C240:G240"/>
    <mergeCell ref="C302:G302"/>
    <mergeCell ref="C30:G30"/>
    <mergeCell ref="C35:G35"/>
    <mergeCell ref="C44:G44"/>
    <mergeCell ref="C75:G75"/>
    <mergeCell ref="C124:G124"/>
    <mergeCell ref="C129:G129"/>
    <mergeCell ref="A1:G1"/>
    <mergeCell ref="C2:G2"/>
    <mergeCell ref="C3:G3"/>
    <mergeCell ref="C4:G4"/>
    <mergeCell ref="C19:G19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2B7AB-EFD3-43EA-A5B4-47958420393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7" t="s">
        <v>174</v>
      </c>
      <c r="B1" s="197"/>
      <c r="C1" s="197"/>
      <c r="D1" s="197"/>
      <c r="E1" s="197"/>
      <c r="F1" s="197"/>
      <c r="G1" s="197"/>
      <c r="AG1" t="s">
        <v>103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4.95" customHeight="1" x14ac:dyDescent="0.2">
      <c r="A3" s="198" t="s">
        <v>8</v>
      </c>
      <c r="B3" s="49" t="s">
        <v>57</v>
      </c>
      <c r="C3" s="201" t="s">
        <v>58</v>
      </c>
      <c r="D3" s="199"/>
      <c r="E3" s="199"/>
      <c r="F3" s="199"/>
      <c r="G3" s="200"/>
      <c r="AC3" s="177" t="s">
        <v>104</v>
      </c>
      <c r="AG3" t="s">
        <v>106</v>
      </c>
    </row>
    <row r="4" spans="1:60" ht="24.95" customHeight="1" x14ac:dyDescent="0.2">
      <c r="A4" s="202" t="s">
        <v>9</v>
      </c>
      <c r="B4" s="203" t="s">
        <v>65</v>
      </c>
      <c r="C4" s="204" t="s">
        <v>66</v>
      </c>
      <c r="D4" s="205"/>
      <c r="E4" s="205"/>
      <c r="F4" s="205"/>
      <c r="G4" s="206"/>
      <c r="AG4" t="s">
        <v>107</v>
      </c>
    </row>
    <row r="5" spans="1:60" x14ac:dyDescent="0.2">
      <c r="D5" s="10"/>
    </row>
    <row r="6" spans="1:60" ht="38.25" x14ac:dyDescent="0.2">
      <c r="A6" s="208" t="s">
        <v>108</v>
      </c>
      <c r="B6" s="210" t="s">
        <v>109</v>
      </c>
      <c r="C6" s="210" t="s">
        <v>110</v>
      </c>
      <c r="D6" s="209" t="s">
        <v>111</v>
      </c>
      <c r="E6" s="208" t="s">
        <v>112</v>
      </c>
      <c r="F6" s="207" t="s">
        <v>113</v>
      </c>
      <c r="G6" s="208" t="s">
        <v>29</v>
      </c>
      <c r="H6" s="211" t="s">
        <v>30</v>
      </c>
      <c r="I6" s="211" t="s">
        <v>114</v>
      </c>
      <c r="J6" s="211" t="s">
        <v>31</v>
      </c>
      <c r="K6" s="211" t="s">
        <v>115</v>
      </c>
      <c r="L6" s="211" t="s">
        <v>116</v>
      </c>
      <c r="M6" s="211" t="s">
        <v>117</v>
      </c>
      <c r="N6" s="211" t="s">
        <v>118</v>
      </c>
      <c r="O6" s="211" t="s">
        <v>119</v>
      </c>
      <c r="P6" s="211" t="s">
        <v>120</v>
      </c>
      <c r="Q6" s="211" t="s">
        <v>121</v>
      </c>
      <c r="R6" s="211" t="s">
        <v>122</v>
      </c>
      <c r="S6" s="211" t="s">
        <v>123</v>
      </c>
      <c r="T6" s="211" t="s">
        <v>124</v>
      </c>
      <c r="U6" s="211" t="s">
        <v>125</v>
      </c>
      <c r="V6" s="211" t="s">
        <v>126</v>
      </c>
      <c r="W6" s="211" t="s">
        <v>127</v>
      </c>
      <c r="X6" s="211" t="s">
        <v>128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129</v>
      </c>
      <c r="B8" s="226" t="s">
        <v>79</v>
      </c>
      <c r="C8" s="248" t="s">
        <v>80</v>
      </c>
      <c r="D8" s="227"/>
      <c r="E8" s="228"/>
      <c r="F8" s="229"/>
      <c r="G8" s="229">
        <f>SUMIF(AG9:AG49,"&lt;&gt;NOR",G9:G49)</f>
        <v>0</v>
      </c>
      <c r="H8" s="229"/>
      <c r="I8" s="229">
        <f>SUM(I9:I49)</f>
        <v>0</v>
      </c>
      <c r="J8" s="229"/>
      <c r="K8" s="229">
        <f>SUM(K9:K49)</f>
        <v>0</v>
      </c>
      <c r="L8" s="229"/>
      <c r="M8" s="229">
        <f>SUM(M9:M49)</f>
        <v>0</v>
      </c>
      <c r="N8" s="229"/>
      <c r="O8" s="229">
        <f>SUM(O9:O49)</f>
        <v>0</v>
      </c>
      <c r="P8" s="229"/>
      <c r="Q8" s="229">
        <f>SUM(Q9:Q49)</f>
        <v>0</v>
      </c>
      <c r="R8" s="229"/>
      <c r="S8" s="229"/>
      <c r="T8" s="230"/>
      <c r="U8" s="224"/>
      <c r="V8" s="224">
        <f>SUM(V9:V49)</f>
        <v>10.870000000000001</v>
      </c>
      <c r="W8" s="224"/>
      <c r="X8" s="224"/>
      <c r="AG8" t="s">
        <v>130</v>
      </c>
    </row>
    <row r="9" spans="1:60" outlineLevel="1" x14ac:dyDescent="0.2">
      <c r="A9" s="231">
        <v>1</v>
      </c>
      <c r="B9" s="232" t="s">
        <v>401</v>
      </c>
      <c r="C9" s="249" t="s">
        <v>402</v>
      </c>
      <c r="D9" s="233" t="s">
        <v>189</v>
      </c>
      <c r="E9" s="234">
        <v>1.663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190</v>
      </c>
      <c r="S9" s="236" t="s">
        <v>160</v>
      </c>
      <c r="T9" s="237" t="s">
        <v>160</v>
      </c>
      <c r="U9" s="221">
        <v>1.0999999999999999E-2</v>
      </c>
      <c r="V9" s="221">
        <f>ROUND(E9*U9,2)</f>
        <v>0.02</v>
      </c>
      <c r="W9" s="221"/>
      <c r="X9" s="221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9"/>
      <c r="B10" s="220"/>
      <c r="C10" s="259" t="s">
        <v>209</v>
      </c>
      <c r="D10" s="258"/>
      <c r="E10" s="258"/>
      <c r="F10" s="258"/>
      <c r="G10" s="258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192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9"/>
      <c r="B11" s="220"/>
      <c r="C11" s="250" t="s">
        <v>403</v>
      </c>
      <c r="D11" s="222"/>
      <c r="E11" s="223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12"/>
      <c r="Z11" s="212"/>
      <c r="AA11" s="212"/>
      <c r="AB11" s="212"/>
      <c r="AC11" s="212"/>
      <c r="AD11" s="212"/>
      <c r="AE11" s="212"/>
      <c r="AF11" s="212"/>
      <c r="AG11" s="212" t="s">
        <v>139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9"/>
      <c r="B12" s="220"/>
      <c r="C12" s="250" t="s">
        <v>404</v>
      </c>
      <c r="D12" s="222"/>
      <c r="E12" s="223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139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9"/>
      <c r="B13" s="220"/>
      <c r="C13" s="250" t="s">
        <v>516</v>
      </c>
      <c r="D13" s="222"/>
      <c r="E13" s="223">
        <v>1.66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139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1" x14ac:dyDescent="0.2">
      <c r="A14" s="231">
        <v>2</v>
      </c>
      <c r="B14" s="232" t="s">
        <v>219</v>
      </c>
      <c r="C14" s="249" t="s">
        <v>220</v>
      </c>
      <c r="D14" s="233" t="s">
        <v>189</v>
      </c>
      <c r="E14" s="234">
        <v>1.663</v>
      </c>
      <c r="F14" s="235"/>
      <c r="G14" s="236">
        <f>ROUND(E14*F14,2)</f>
        <v>0</v>
      </c>
      <c r="H14" s="235"/>
      <c r="I14" s="236">
        <f>ROUND(E14*H14,2)</f>
        <v>0</v>
      </c>
      <c r="J14" s="235"/>
      <c r="K14" s="236">
        <f>ROUND(E14*J14,2)</f>
        <v>0</v>
      </c>
      <c r="L14" s="236">
        <v>21</v>
      </c>
      <c r="M14" s="236">
        <f>G14*(1+L14/100)</f>
        <v>0</v>
      </c>
      <c r="N14" s="236">
        <v>0</v>
      </c>
      <c r="O14" s="236">
        <f>ROUND(E14*N14,2)</f>
        <v>0</v>
      </c>
      <c r="P14" s="236">
        <v>0</v>
      </c>
      <c r="Q14" s="236">
        <f>ROUND(E14*P14,2)</f>
        <v>0</v>
      </c>
      <c r="R14" s="236" t="s">
        <v>190</v>
      </c>
      <c r="S14" s="236" t="s">
        <v>160</v>
      </c>
      <c r="T14" s="237" t="s">
        <v>160</v>
      </c>
      <c r="U14" s="221">
        <v>0.65200000000000002</v>
      </c>
      <c r="V14" s="221">
        <f>ROUND(E14*U14,2)</f>
        <v>1.08</v>
      </c>
      <c r="W14" s="221"/>
      <c r="X14" s="221" t="s">
        <v>179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180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9"/>
      <c r="B15" s="220"/>
      <c r="C15" s="250" t="s">
        <v>403</v>
      </c>
      <c r="D15" s="222"/>
      <c r="E15" s="223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12"/>
      <c r="Z15" s="212"/>
      <c r="AA15" s="212"/>
      <c r="AB15" s="212"/>
      <c r="AC15" s="212"/>
      <c r="AD15" s="212"/>
      <c r="AE15" s="212"/>
      <c r="AF15" s="212"/>
      <c r="AG15" s="212" t="s">
        <v>139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9"/>
      <c r="B16" s="220"/>
      <c r="C16" s="250" t="s">
        <v>404</v>
      </c>
      <c r="D16" s="222"/>
      <c r="E16" s="223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9"/>
      <c r="B17" s="220"/>
      <c r="C17" s="250" t="s">
        <v>516</v>
      </c>
      <c r="D17" s="222"/>
      <c r="E17" s="223">
        <v>1.66</v>
      </c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12"/>
      <c r="Z17" s="212"/>
      <c r="AA17" s="212"/>
      <c r="AB17" s="212"/>
      <c r="AC17" s="212"/>
      <c r="AD17" s="212"/>
      <c r="AE17" s="212"/>
      <c r="AF17" s="212"/>
      <c r="AG17" s="212" t="s">
        <v>139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31">
        <v>3</v>
      </c>
      <c r="B18" s="232" t="s">
        <v>406</v>
      </c>
      <c r="C18" s="249" t="s">
        <v>407</v>
      </c>
      <c r="D18" s="233" t="s">
        <v>177</v>
      </c>
      <c r="E18" s="234">
        <v>16.63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6">
        <v>0</v>
      </c>
      <c r="O18" s="236">
        <f>ROUND(E18*N18,2)</f>
        <v>0</v>
      </c>
      <c r="P18" s="236">
        <v>0</v>
      </c>
      <c r="Q18" s="236">
        <f>ROUND(E18*P18,2)</f>
        <v>0</v>
      </c>
      <c r="R18" s="236" t="s">
        <v>408</v>
      </c>
      <c r="S18" s="236" t="s">
        <v>160</v>
      </c>
      <c r="T18" s="237" t="s">
        <v>160</v>
      </c>
      <c r="U18" s="221">
        <v>9.7000000000000003E-2</v>
      </c>
      <c r="V18" s="221">
        <f>ROUND(E18*U18,2)</f>
        <v>1.61</v>
      </c>
      <c r="W18" s="221"/>
      <c r="X18" s="221" t="s">
        <v>179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180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9"/>
      <c r="B19" s="220"/>
      <c r="C19" s="259" t="s">
        <v>409</v>
      </c>
      <c r="D19" s="258"/>
      <c r="E19" s="258"/>
      <c r="F19" s="258"/>
      <c r="G19" s="258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12"/>
      <c r="Z19" s="212"/>
      <c r="AA19" s="212"/>
      <c r="AB19" s="212"/>
      <c r="AC19" s="212"/>
      <c r="AD19" s="212"/>
      <c r="AE19" s="212"/>
      <c r="AF19" s="212"/>
      <c r="AG19" s="212" t="s">
        <v>192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9"/>
      <c r="B20" s="220"/>
      <c r="C20" s="250" t="s">
        <v>403</v>
      </c>
      <c r="D20" s="222"/>
      <c r="E20" s="223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9"/>
      <c r="B21" s="220"/>
      <c r="C21" s="250" t="s">
        <v>404</v>
      </c>
      <c r="D21" s="222"/>
      <c r="E21" s="223"/>
      <c r="F21" s="221"/>
      <c r="G21" s="221"/>
      <c r="H21" s="221"/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12"/>
      <c r="Z21" s="212"/>
      <c r="AA21" s="212"/>
      <c r="AB21" s="212"/>
      <c r="AC21" s="212"/>
      <c r="AD21" s="212"/>
      <c r="AE21" s="212"/>
      <c r="AF21" s="212"/>
      <c r="AG21" s="212" t="s">
        <v>139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9"/>
      <c r="B22" s="220"/>
      <c r="C22" s="250" t="s">
        <v>517</v>
      </c>
      <c r="D22" s="222"/>
      <c r="E22" s="223">
        <v>16.63</v>
      </c>
      <c r="F22" s="221"/>
      <c r="G22" s="221"/>
      <c r="H22" s="221"/>
      <c r="I22" s="221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12"/>
      <c r="Z22" s="212"/>
      <c r="AA22" s="212"/>
      <c r="AB22" s="212"/>
      <c r="AC22" s="212"/>
      <c r="AD22" s="212"/>
      <c r="AE22" s="212"/>
      <c r="AF22" s="212"/>
      <c r="AG22" s="212" t="s">
        <v>139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31">
        <v>4</v>
      </c>
      <c r="B23" s="232" t="s">
        <v>411</v>
      </c>
      <c r="C23" s="249" t="s">
        <v>412</v>
      </c>
      <c r="D23" s="233" t="s">
        <v>189</v>
      </c>
      <c r="E23" s="234">
        <v>1.663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 t="s">
        <v>408</v>
      </c>
      <c r="S23" s="236" t="s">
        <v>160</v>
      </c>
      <c r="T23" s="237" t="s">
        <v>160</v>
      </c>
      <c r="U23" s="221">
        <v>1.6E-2</v>
      </c>
      <c r="V23" s="221">
        <f>ROUND(E23*U23,2)</f>
        <v>0.03</v>
      </c>
      <c r="W23" s="221"/>
      <c r="X23" s="221" t="s">
        <v>179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180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9"/>
      <c r="B24" s="220"/>
      <c r="C24" s="259" t="s">
        <v>413</v>
      </c>
      <c r="D24" s="258"/>
      <c r="E24" s="258"/>
      <c r="F24" s="258"/>
      <c r="G24" s="258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192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9"/>
      <c r="B25" s="220"/>
      <c r="C25" s="250" t="s">
        <v>403</v>
      </c>
      <c r="D25" s="222"/>
      <c r="E25" s="223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12"/>
      <c r="Z25" s="212"/>
      <c r="AA25" s="212"/>
      <c r="AB25" s="212"/>
      <c r="AC25" s="212"/>
      <c r="AD25" s="212"/>
      <c r="AE25" s="212"/>
      <c r="AF25" s="212"/>
      <c r="AG25" s="212" t="s">
        <v>139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9"/>
      <c r="B26" s="220"/>
      <c r="C26" s="250" t="s">
        <v>404</v>
      </c>
      <c r="D26" s="222"/>
      <c r="E26" s="223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9"/>
      <c r="B27" s="220"/>
      <c r="C27" s="250" t="s">
        <v>516</v>
      </c>
      <c r="D27" s="222"/>
      <c r="E27" s="223">
        <v>1.66</v>
      </c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ht="22.5" outlineLevel="1" x14ac:dyDescent="0.2">
      <c r="A28" s="231">
        <v>5</v>
      </c>
      <c r="B28" s="232" t="s">
        <v>414</v>
      </c>
      <c r="C28" s="249" t="s">
        <v>415</v>
      </c>
      <c r="D28" s="233" t="s">
        <v>177</v>
      </c>
      <c r="E28" s="234">
        <v>16.63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6">
        <v>0</v>
      </c>
      <c r="O28" s="236">
        <f>ROUND(E28*N28,2)</f>
        <v>0</v>
      </c>
      <c r="P28" s="236">
        <v>0</v>
      </c>
      <c r="Q28" s="236">
        <f>ROUND(E28*P28,2)</f>
        <v>0</v>
      </c>
      <c r="R28" s="236" t="s">
        <v>408</v>
      </c>
      <c r="S28" s="236" t="s">
        <v>160</v>
      </c>
      <c r="T28" s="237" t="s">
        <v>160</v>
      </c>
      <c r="U28" s="221">
        <v>0.17100000000000001</v>
      </c>
      <c r="V28" s="221">
        <f>ROUND(E28*U28,2)</f>
        <v>2.84</v>
      </c>
      <c r="W28" s="221"/>
      <c r="X28" s="221" t="s">
        <v>179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180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9"/>
      <c r="B29" s="220"/>
      <c r="C29" s="259" t="s">
        <v>416</v>
      </c>
      <c r="D29" s="258"/>
      <c r="E29" s="258"/>
      <c r="F29" s="258"/>
      <c r="G29" s="258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12"/>
      <c r="Z29" s="212"/>
      <c r="AA29" s="212"/>
      <c r="AB29" s="212"/>
      <c r="AC29" s="212"/>
      <c r="AD29" s="212"/>
      <c r="AE29" s="212"/>
      <c r="AF29" s="212"/>
      <c r="AG29" s="212" t="s">
        <v>192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9"/>
      <c r="B30" s="220"/>
      <c r="C30" s="250" t="s">
        <v>403</v>
      </c>
      <c r="D30" s="222"/>
      <c r="E30" s="223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  <c r="X30" s="221"/>
      <c r="Y30" s="212"/>
      <c r="Z30" s="212"/>
      <c r="AA30" s="212"/>
      <c r="AB30" s="212"/>
      <c r="AC30" s="212"/>
      <c r="AD30" s="212"/>
      <c r="AE30" s="212"/>
      <c r="AF30" s="212"/>
      <c r="AG30" s="212" t="s">
        <v>139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9"/>
      <c r="B31" s="220"/>
      <c r="C31" s="250" t="s">
        <v>404</v>
      </c>
      <c r="D31" s="222"/>
      <c r="E31" s="223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9"/>
      <c r="B32" s="220"/>
      <c r="C32" s="250" t="s">
        <v>517</v>
      </c>
      <c r="D32" s="222"/>
      <c r="E32" s="223">
        <v>16.63</v>
      </c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12"/>
      <c r="Z32" s="212"/>
      <c r="AA32" s="212"/>
      <c r="AB32" s="212"/>
      <c r="AC32" s="212"/>
      <c r="AD32" s="212"/>
      <c r="AE32" s="212"/>
      <c r="AF32" s="212"/>
      <c r="AG32" s="212" t="s">
        <v>139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31">
        <v>6</v>
      </c>
      <c r="B33" s="232" t="s">
        <v>417</v>
      </c>
      <c r="C33" s="249" t="s">
        <v>418</v>
      </c>
      <c r="D33" s="233" t="s">
        <v>177</v>
      </c>
      <c r="E33" s="234">
        <v>16.63</v>
      </c>
      <c r="F33" s="235"/>
      <c r="G33" s="236">
        <f>ROUND(E33*F33,2)</f>
        <v>0</v>
      </c>
      <c r="H33" s="235"/>
      <c r="I33" s="236">
        <f>ROUND(E33*H33,2)</f>
        <v>0</v>
      </c>
      <c r="J33" s="235"/>
      <c r="K33" s="236">
        <f>ROUND(E33*J33,2)</f>
        <v>0</v>
      </c>
      <c r="L33" s="236">
        <v>21</v>
      </c>
      <c r="M33" s="236">
        <f>G33*(1+L33/100)</f>
        <v>0</v>
      </c>
      <c r="N33" s="236">
        <v>0</v>
      </c>
      <c r="O33" s="236">
        <f>ROUND(E33*N33,2)</f>
        <v>0</v>
      </c>
      <c r="P33" s="236">
        <v>0</v>
      </c>
      <c r="Q33" s="236">
        <f>ROUND(E33*P33,2)</f>
        <v>0</v>
      </c>
      <c r="R33" s="236" t="s">
        <v>190</v>
      </c>
      <c r="S33" s="236" t="s">
        <v>160</v>
      </c>
      <c r="T33" s="237" t="s">
        <v>160</v>
      </c>
      <c r="U33" s="221">
        <v>0.128</v>
      </c>
      <c r="V33" s="221">
        <f>ROUND(E33*U33,2)</f>
        <v>2.13</v>
      </c>
      <c r="W33" s="221"/>
      <c r="X33" s="221" t="s">
        <v>179</v>
      </c>
      <c r="Y33" s="212"/>
      <c r="Z33" s="212"/>
      <c r="AA33" s="212"/>
      <c r="AB33" s="212"/>
      <c r="AC33" s="212"/>
      <c r="AD33" s="212"/>
      <c r="AE33" s="212"/>
      <c r="AF33" s="212"/>
      <c r="AG33" s="212" t="s">
        <v>180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9"/>
      <c r="B34" s="220"/>
      <c r="C34" s="259" t="s">
        <v>419</v>
      </c>
      <c r="D34" s="258"/>
      <c r="E34" s="258"/>
      <c r="F34" s="258"/>
      <c r="G34" s="258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12"/>
      <c r="Z34" s="212"/>
      <c r="AA34" s="212"/>
      <c r="AB34" s="212"/>
      <c r="AC34" s="212"/>
      <c r="AD34" s="212"/>
      <c r="AE34" s="212"/>
      <c r="AF34" s="212"/>
      <c r="AG34" s="212" t="s">
        <v>192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9"/>
      <c r="B35" s="220"/>
      <c r="C35" s="250" t="s">
        <v>403</v>
      </c>
      <c r="D35" s="222"/>
      <c r="E35" s="223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  <c r="U35" s="221"/>
      <c r="V35" s="221"/>
      <c r="W35" s="221"/>
      <c r="X35" s="221"/>
      <c r="Y35" s="212"/>
      <c r="Z35" s="212"/>
      <c r="AA35" s="212"/>
      <c r="AB35" s="212"/>
      <c r="AC35" s="212"/>
      <c r="AD35" s="212"/>
      <c r="AE35" s="212"/>
      <c r="AF35" s="212"/>
      <c r="AG35" s="212" t="s">
        <v>139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9"/>
      <c r="B36" s="220"/>
      <c r="C36" s="250" t="s">
        <v>404</v>
      </c>
      <c r="D36" s="222"/>
      <c r="E36" s="223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9"/>
      <c r="B37" s="220"/>
      <c r="C37" s="250" t="s">
        <v>517</v>
      </c>
      <c r="D37" s="222"/>
      <c r="E37" s="223">
        <v>16.63</v>
      </c>
      <c r="F37" s="221"/>
      <c r="G37" s="221"/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12"/>
      <c r="Z37" s="212"/>
      <c r="AA37" s="212"/>
      <c r="AB37" s="212"/>
      <c r="AC37" s="212"/>
      <c r="AD37" s="212"/>
      <c r="AE37" s="212"/>
      <c r="AF37" s="212"/>
      <c r="AG37" s="212" t="s">
        <v>139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31">
        <v>7</v>
      </c>
      <c r="B38" s="232" t="s">
        <v>420</v>
      </c>
      <c r="C38" s="249" t="s">
        <v>421</v>
      </c>
      <c r="D38" s="233" t="s">
        <v>177</v>
      </c>
      <c r="E38" s="234">
        <v>16.63</v>
      </c>
      <c r="F38" s="235"/>
      <c r="G38" s="236">
        <f>ROUND(E38*F38,2)</f>
        <v>0</v>
      </c>
      <c r="H38" s="235"/>
      <c r="I38" s="236">
        <f>ROUND(E38*H38,2)</f>
        <v>0</v>
      </c>
      <c r="J38" s="235"/>
      <c r="K38" s="236">
        <f>ROUND(E38*J38,2)</f>
        <v>0</v>
      </c>
      <c r="L38" s="236">
        <v>21</v>
      </c>
      <c r="M38" s="236">
        <f>G38*(1+L38/100)</f>
        <v>0</v>
      </c>
      <c r="N38" s="236">
        <v>0</v>
      </c>
      <c r="O38" s="236">
        <f>ROUND(E38*N38,2)</f>
        <v>0</v>
      </c>
      <c r="P38" s="236">
        <v>0</v>
      </c>
      <c r="Q38" s="236">
        <f>ROUND(E38*P38,2)</f>
        <v>0</v>
      </c>
      <c r="R38" s="236" t="s">
        <v>190</v>
      </c>
      <c r="S38" s="236" t="s">
        <v>160</v>
      </c>
      <c r="T38" s="237" t="s">
        <v>160</v>
      </c>
      <c r="U38" s="221">
        <v>0.19</v>
      </c>
      <c r="V38" s="221">
        <f>ROUND(E38*U38,2)</f>
        <v>3.16</v>
      </c>
      <c r="W38" s="221"/>
      <c r="X38" s="221" t="s">
        <v>179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180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9"/>
      <c r="B39" s="220"/>
      <c r="C39" s="259" t="s">
        <v>422</v>
      </c>
      <c r="D39" s="258"/>
      <c r="E39" s="258"/>
      <c r="F39" s="258"/>
      <c r="G39" s="258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12"/>
      <c r="Z39" s="212"/>
      <c r="AA39" s="212"/>
      <c r="AB39" s="212"/>
      <c r="AC39" s="212"/>
      <c r="AD39" s="212"/>
      <c r="AE39" s="212"/>
      <c r="AF39" s="212"/>
      <c r="AG39" s="212" t="s">
        <v>192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45" t="str">
        <f>C39</f>
        <v>s případným nutným přemístěním hromad nebo dočasných skládek na místo potřeby ze vzdálenosti do 30 m, ve svahu sklonu přes 1 : 5,</v>
      </c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9"/>
      <c r="B40" s="220"/>
      <c r="C40" s="250" t="s">
        <v>403</v>
      </c>
      <c r="D40" s="222"/>
      <c r="E40" s="223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9"/>
      <c r="B41" s="220"/>
      <c r="C41" s="250" t="s">
        <v>404</v>
      </c>
      <c r="D41" s="222"/>
      <c r="E41" s="223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12"/>
      <c r="Z41" s="212"/>
      <c r="AA41" s="212"/>
      <c r="AB41" s="212"/>
      <c r="AC41" s="212"/>
      <c r="AD41" s="212"/>
      <c r="AE41" s="212"/>
      <c r="AF41" s="212"/>
      <c r="AG41" s="212" t="s">
        <v>139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9"/>
      <c r="B42" s="220"/>
      <c r="C42" s="250" t="s">
        <v>517</v>
      </c>
      <c r="D42" s="222"/>
      <c r="E42" s="223">
        <v>16.63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139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31">
        <v>8</v>
      </c>
      <c r="B43" s="232" t="s">
        <v>423</v>
      </c>
      <c r="C43" s="249" t="s">
        <v>424</v>
      </c>
      <c r="D43" s="233" t="s">
        <v>425</v>
      </c>
      <c r="E43" s="234">
        <v>1.6464000000000001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1E-3</v>
      </c>
      <c r="O43" s="236">
        <f>ROUND(E43*N43,2)</f>
        <v>0</v>
      </c>
      <c r="P43" s="236">
        <v>0</v>
      </c>
      <c r="Q43" s="236">
        <f>ROUND(E43*P43,2)</f>
        <v>0</v>
      </c>
      <c r="R43" s="236" t="s">
        <v>266</v>
      </c>
      <c r="S43" s="236" t="s">
        <v>160</v>
      </c>
      <c r="T43" s="237" t="s">
        <v>160</v>
      </c>
      <c r="U43" s="221">
        <v>0</v>
      </c>
      <c r="V43" s="221">
        <f>ROUND(E43*U43,2)</f>
        <v>0</v>
      </c>
      <c r="W43" s="221"/>
      <c r="X43" s="221" t="s">
        <v>267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268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9"/>
      <c r="B44" s="220"/>
      <c r="C44" s="250" t="s">
        <v>403</v>
      </c>
      <c r="D44" s="222"/>
      <c r="E44" s="223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139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9"/>
      <c r="B45" s="220"/>
      <c r="C45" s="250" t="s">
        <v>404</v>
      </c>
      <c r="D45" s="222"/>
      <c r="E45" s="223"/>
      <c r="F45" s="221"/>
      <c r="G45" s="221"/>
      <c r="H45" s="221"/>
      <c r="I45" s="221"/>
      <c r="J45" s="221"/>
      <c r="K45" s="221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12"/>
      <c r="Z45" s="212"/>
      <c r="AA45" s="212"/>
      <c r="AB45" s="212"/>
      <c r="AC45" s="212"/>
      <c r="AD45" s="212"/>
      <c r="AE45" s="212"/>
      <c r="AF45" s="212"/>
      <c r="AG45" s="212" t="s">
        <v>139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9"/>
      <c r="B46" s="220"/>
      <c r="C46" s="260" t="s">
        <v>213</v>
      </c>
      <c r="D46" s="256"/>
      <c r="E46" s="257"/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9"/>
      <c r="B47" s="220"/>
      <c r="C47" s="261" t="s">
        <v>518</v>
      </c>
      <c r="D47" s="256"/>
      <c r="E47" s="257">
        <v>16.63</v>
      </c>
      <c r="F47" s="221"/>
      <c r="G47" s="221"/>
      <c r="H47" s="221"/>
      <c r="I47" s="221"/>
      <c r="J47" s="221"/>
      <c r="K47" s="221"/>
      <c r="L47" s="221"/>
      <c r="M47" s="221"/>
      <c r="N47" s="221"/>
      <c r="O47" s="221"/>
      <c r="P47" s="221"/>
      <c r="Q47" s="221"/>
      <c r="R47" s="221"/>
      <c r="S47" s="221"/>
      <c r="T47" s="221"/>
      <c r="U47" s="221"/>
      <c r="V47" s="221"/>
      <c r="W47" s="221"/>
      <c r="X47" s="221"/>
      <c r="Y47" s="212"/>
      <c r="Z47" s="212"/>
      <c r="AA47" s="212"/>
      <c r="AB47" s="212"/>
      <c r="AC47" s="212"/>
      <c r="AD47" s="212"/>
      <c r="AE47" s="212"/>
      <c r="AF47" s="212"/>
      <c r="AG47" s="212" t="s">
        <v>139</v>
      </c>
      <c r="AH47" s="212">
        <v>2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9"/>
      <c r="B48" s="220"/>
      <c r="C48" s="260" t="s">
        <v>215</v>
      </c>
      <c r="D48" s="256"/>
      <c r="E48" s="257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12"/>
      <c r="Z48" s="212"/>
      <c r="AA48" s="212"/>
      <c r="AB48" s="212"/>
      <c r="AC48" s="212"/>
      <c r="AD48" s="212"/>
      <c r="AE48" s="212"/>
      <c r="AF48" s="212"/>
      <c r="AG48" s="212" t="s">
        <v>139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9"/>
      <c r="B49" s="220"/>
      <c r="C49" s="250" t="s">
        <v>519</v>
      </c>
      <c r="D49" s="222"/>
      <c r="E49" s="223">
        <v>1.65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139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25" t="s">
        <v>129</v>
      </c>
      <c r="B50" s="226" t="s">
        <v>83</v>
      </c>
      <c r="C50" s="248" t="s">
        <v>84</v>
      </c>
      <c r="D50" s="227"/>
      <c r="E50" s="228"/>
      <c r="F50" s="229"/>
      <c r="G50" s="229">
        <f>SUMIF(AG51:AG54,"&lt;&gt;NOR",G51:G54)</f>
        <v>0</v>
      </c>
      <c r="H50" s="229"/>
      <c r="I50" s="229">
        <f>SUM(I51:I54)</f>
        <v>0</v>
      </c>
      <c r="J50" s="229"/>
      <c r="K50" s="229">
        <f>SUM(K51:K54)</f>
        <v>0</v>
      </c>
      <c r="L50" s="229"/>
      <c r="M50" s="229">
        <f>SUM(M51:M54)</f>
        <v>0</v>
      </c>
      <c r="N50" s="229"/>
      <c r="O50" s="229">
        <f>SUM(O51:O54)</f>
        <v>1.97</v>
      </c>
      <c r="P50" s="229"/>
      <c r="Q50" s="229">
        <f>SUM(Q51:Q54)</f>
        <v>0</v>
      </c>
      <c r="R50" s="229"/>
      <c r="S50" s="229"/>
      <c r="T50" s="230"/>
      <c r="U50" s="224"/>
      <c r="V50" s="224">
        <f>SUM(V51:V54)</f>
        <v>0.18</v>
      </c>
      <c r="W50" s="224"/>
      <c r="X50" s="224"/>
      <c r="AG50" t="s">
        <v>130</v>
      </c>
    </row>
    <row r="51" spans="1:60" ht="22.5" outlineLevel="1" x14ac:dyDescent="0.2">
      <c r="A51" s="231">
        <v>9</v>
      </c>
      <c r="B51" s="232" t="s">
        <v>520</v>
      </c>
      <c r="C51" s="249" t="s">
        <v>521</v>
      </c>
      <c r="D51" s="233" t="s">
        <v>177</v>
      </c>
      <c r="E51" s="234">
        <v>7.05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6">
        <v>0.27994000000000002</v>
      </c>
      <c r="O51" s="236">
        <f>ROUND(E51*N51,2)</f>
        <v>1.97</v>
      </c>
      <c r="P51" s="236">
        <v>0</v>
      </c>
      <c r="Q51" s="236">
        <f>ROUND(E51*P51,2)</f>
        <v>0</v>
      </c>
      <c r="R51" s="236" t="s">
        <v>178</v>
      </c>
      <c r="S51" s="236" t="s">
        <v>160</v>
      </c>
      <c r="T51" s="237" t="s">
        <v>160</v>
      </c>
      <c r="U51" s="221">
        <v>2.5999999999999999E-2</v>
      </c>
      <c r="V51" s="221">
        <f>ROUND(E51*U51,2)</f>
        <v>0.18</v>
      </c>
      <c r="W51" s="221"/>
      <c r="X51" s="221" t="s">
        <v>179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180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19"/>
      <c r="B52" s="220"/>
      <c r="C52" s="250" t="s">
        <v>430</v>
      </c>
      <c r="D52" s="222"/>
      <c r="E52" s="223"/>
      <c r="F52" s="221"/>
      <c r="G52" s="221"/>
      <c r="H52" s="221"/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12"/>
      <c r="Z52" s="212"/>
      <c r="AA52" s="212"/>
      <c r="AB52" s="212"/>
      <c r="AC52" s="212"/>
      <c r="AD52" s="212"/>
      <c r="AE52" s="212"/>
      <c r="AF52" s="212"/>
      <c r="AG52" s="212" t="s">
        <v>139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9"/>
      <c r="B53" s="220"/>
      <c r="C53" s="250" t="s">
        <v>522</v>
      </c>
      <c r="D53" s="222"/>
      <c r="E53" s="223"/>
      <c r="F53" s="221"/>
      <c r="G53" s="221"/>
      <c r="H53" s="221"/>
      <c r="I53" s="221"/>
      <c r="J53" s="221"/>
      <c r="K53" s="221"/>
      <c r="L53" s="221"/>
      <c r="M53" s="221"/>
      <c r="N53" s="221"/>
      <c r="O53" s="221"/>
      <c r="P53" s="221"/>
      <c r="Q53" s="221"/>
      <c r="R53" s="221"/>
      <c r="S53" s="221"/>
      <c r="T53" s="221"/>
      <c r="U53" s="221"/>
      <c r="V53" s="221"/>
      <c r="W53" s="221"/>
      <c r="X53" s="221"/>
      <c r="Y53" s="212"/>
      <c r="Z53" s="212"/>
      <c r="AA53" s="212"/>
      <c r="AB53" s="212"/>
      <c r="AC53" s="212"/>
      <c r="AD53" s="212"/>
      <c r="AE53" s="212"/>
      <c r="AF53" s="212"/>
      <c r="AG53" s="212" t="s">
        <v>139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9"/>
      <c r="B54" s="220"/>
      <c r="C54" s="250" t="s">
        <v>523</v>
      </c>
      <c r="D54" s="222"/>
      <c r="E54" s="223">
        <v>7.05</v>
      </c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25" t="s">
        <v>129</v>
      </c>
      <c r="B55" s="226" t="s">
        <v>93</v>
      </c>
      <c r="C55" s="248" t="s">
        <v>94</v>
      </c>
      <c r="D55" s="227"/>
      <c r="E55" s="228"/>
      <c r="F55" s="229"/>
      <c r="G55" s="229">
        <f>SUMIF(AG56:AG59,"&lt;&gt;NOR",G56:G59)</f>
        <v>0</v>
      </c>
      <c r="H55" s="229"/>
      <c r="I55" s="229">
        <f>SUM(I56:I59)</f>
        <v>0</v>
      </c>
      <c r="J55" s="229"/>
      <c r="K55" s="229">
        <f>SUM(K56:K59)</f>
        <v>0</v>
      </c>
      <c r="L55" s="229"/>
      <c r="M55" s="229">
        <f>SUM(M56:M59)</f>
        <v>0</v>
      </c>
      <c r="N55" s="229"/>
      <c r="O55" s="229">
        <f>SUM(O56:O59)</f>
        <v>0</v>
      </c>
      <c r="P55" s="229"/>
      <c r="Q55" s="229">
        <f>SUM(Q56:Q59)</f>
        <v>0</v>
      </c>
      <c r="R55" s="229"/>
      <c r="S55" s="229"/>
      <c r="T55" s="230"/>
      <c r="U55" s="224"/>
      <c r="V55" s="224">
        <f>SUM(V56:V59)</f>
        <v>0.15</v>
      </c>
      <c r="W55" s="224"/>
      <c r="X55" s="224"/>
      <c r="AG55" t="s">
        <v>130</v>
      </c>
    </row>
    <row r="56" spans="1:60" outlineLevel="1" x14ac:dyDescent="0.2">
      <c r="A56" s="231">
        <v>10</v>
      </c>
      <c r="B56" s="232" t="s">
        <v>524</v>
      </c>
      <c r="C56" s="249" t="s">
        <v>525</v>
      </c>
      <c r="D56" s="233" t="s">
        <v>239</v>
      </c>
      <c r="E56" s="234">
        <v>1.97522</v>
      </c>
      <c r="F56" s="235"/>
      <c r="G56" s="236">
        <f>ROUND(E56*F56,2)</f>
        <v>0</v>
      </c>
      <c r="H56" s="235"/>
      <c r="I56" s="236">
        <f>ROUND(E56*H56,2)</f>
        <v>0</v>
      </c>
      <c r="J56" s="235"/>
      <c r="K56" s="236">
        <f>ROUND(E56*J56,2)</f>
        <v>0</v>
      </c>
      <c r="L56" s="236">
        <v>21</v>
      </c>
      <c r="M56" s="236">
        <f>G56*(1+L56/100)</f>
        <v>0</v>
      </c>
      <c r="N56" s="236">
        <v>0</v>
      </c>
      <c r="O56" s="236">
        <f>ROUND(E56*N56,2)</f>
        <v>0</v>
      </c>
      <c r="P56" s="236">
        <v>0</v>
      </c>
      <c r="Q56" s="236">
        <f>ROUND(E56*P56,2)</f>
        <v>0</v>
      </c>
      <c r="R56" s="236" t="s">
        <v>408</v>
      </c>
      <c r="S56" s="236" t="s">
        <v>160</v>
      </c>
      <c r="T56" s="237" t="s">
        <v>160</v>
      </c>
      <c r="U56" s="221">
        <v>7.4999999999999997E-2</v>
      </c>
      <c r="V56" s="221">
        <f>ROUND(E56*U56,2)</f>
        <v>0.15</v>
      </c>
      <c r="W56" s="221"/>
      <c r="X56" s="221" t="s">
        <v>375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376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9"/>
      <c r="B57" s="220"/>
      <c r="C57" s="250" t="s">
        <v>378</v>
      </c>
      <c r="D57" s="222"/>
      <c r="E57" s="223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12"/>
      <c r="Z57" s="212"/>
      <c r="AA57" s="212"/>
      <c r="AB57" s="212"/>
      <c r="AC57" s="212"/>
      <c r="AD57" s="212"/>
      <c r="AE57" s="212"/>
      <c r="AF57" s="212"/>
      <c r="AG57" s="212" t="s">
        <v>139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9"/>
      <c r="B58" s="220"/>
      <c r="C58" s="250" t="s">
        <v>526</v>
      </c>
      <c r="D58" s="222"/>
      <c r="E58" s="223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12"/>
      <c r="Z58" s="212"/>
      <c r="AA58" s="212"/>
      <c r="AB58" s="212"/>
      <c r="AC58" s="212"/>
      <c r="AD58" s="212"/>
      <c r="AE58" s="212"/>
      <c r="AF58" s="212"/>
      <c r="AG58" s="212" t="s">
        <v>139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9"/>
      <c r="B59" s="220"/>
      <c r="C59" s="250" t="s">
        <v>527</v>
      </c>
      <c r="D59" s="222"/>
      <c r="E59" s="223">
        <v>1.97522</v>
      </c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139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3"/>
      <c r="B60" s="4"/>
      <c r="C60" s="253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AE60">
        <v>15</v>
      </c>
      <c r="AF60">
        <v>21</v>
      </c>
      <c r="AG60" t="s">
        <v>116</v>
      </c>
    </row>
    <row r="61" spans="1:60" x14ac:dyDescent="0.2">
      <c r="A61" s="215"/>
      <c r="B61" s="216" t="s">
        <v>29</v>
      </c>
      <c r="C61" s="254"/>
      <c r="D61" s="217"/>
      <c r="E61" s="218"/>
      <c r="F61" s="218"/>
      <c r="G61" s="247">
        <f>G8+G50+G55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AE61">
        <f>SUMIF(L7:L59,AE60,G7:G59)</f>
        <v>0</v>
      </c>
      <c r="AF61">
        <f>SUMIF(L7:L59,AF60,G7:G59)</f>
        <v>0</v>
      </c>
      <c r="AG61" t="s">
        <v>172</v>
      </c>
    </row>
    <row r="62" spans="1:60" x14ac:dyDescent="0.2">
      <c r="C62" s="255"/>
      <c r="D62" s="10"/>
      <c r="AG62" t="s">
        <v>173</v>
      </c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BFxsvFi62WopIryL89CBqQdP4N26BKL9o4bLZkzcAK3+hiOtMlrnQ1o0B7vNW/0qmhTmpLUyn3/B0YpXE5jLw==" saltValue="XtxEUZvpuejcpZ71l0a+0Q==" spinCount="100000" sheet="1"/>
  <mergeCells count="10">
    <mergeCell ref="C24:G24"/>
    <mergeCell ref="C29:G29"/>
    <mergeCell ref="C34:G34"/>
    <mergeCell ref="C39:G39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30F35-2EA4-493E-A7A5-28A1861939F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174</v>
      </c>
      <c r="B1" s="197"/>
      <c r="C1" s="197"/>
      <c r="D1" s="197"/>
      <c r="E1" s="197"/>
      <c r="F1" s="197"/>
      <c r="G1" s="197"/>
      <c r="AG1" t="s">
        <v>103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4.95" customHeight="1" x14ac:dyDescent="0.2">
      <c r="A3" s="198" t="s">
        <v>8</v>
      </c>
      <c r="B3" s="49" t="s">
        <v>67</v>
      </c>
      <c r="C3" s="201" t="s">
        <v>68</v>
      </c>
      <c r="D3" s="199"/>
      <c r="E3" s="199"/>
      <c r="F3" s="199"/>
      <c r="G3" s="200"/>
      <c r="AC3" s="177" t="s">
        <v>104</v>
      </c>
      <c r="AG3" t="s">
        <v>106</v>
      </c>
    </row>
    <row r="4" spans="1:60" ht="24.95" customHeight="1" x14ac:dyDescent="0.2">
      <c r="A4" s="202" t="s">
        <v>9</v>
      </c>
      <c r="B4" s="203" t="s">
        <v>67</v>
      </c>
      <c r="C4" s="204" t="s">
        <v>69</v>
      </c>
      <c r="D4" s="205"/>
      <c r="E4" s="205"/>
      <c r="F4" s="205"/>
      <c r="G4" s="206"/>
      <c r="AG4" t="s">
        <v>107</v>
      </c>
    </row>
    <row r="5" spans="1:60" x14ac:dyDescent="0.2">
      <c r="D5" s="10"/>
    </row>
    <row r="6" spans="1:60" ht="38.25" x14ac:dyDescent="0.2">
      <c r="A6" s="208" t="s">
        <v>108</v>
      </c>
      <c r="B6" s="210" t="s">
        <v>109</v>
      </c>
      <c r="C6" s="210" t="s">
        <v>110</v>
      </c>
      <c r="D6" s="209" t="s">
        <v>111</v>
      </c>
      <c r="E6" s="208" t="s">
        <v>112</v>
      </c>
      <c r="F6" s="207" t="s">
        <v>113</v>
      </c>
      <c r="G6" s="208" t="s">
        <v>29</v>
      </c>
      <c r="H6" s="211" t="s">
        <v>30</v>
      </c>
      <c r="I6" s="211" t="s">
        <v>114</v>
      </c>
      <c r="J6" s="211" t="s">
        <v>31</v>
      </c>
      <c r="K6" s="211" t="s">
        <v>115</v>
      </c>
      <c r="L6" s="211" t="s">
        <v>116</v>
      </c>
      <c r="M6" s="211" t="s">
        <v>117</v>
      </c>
      <c r="N6" s="211" t="s">
        <v>118</v>
      </c>
      <c r="O6" s="211" t="s">
        <v>119</v>
      </c>
      <c r="P6" s="211" t="s">
        <v>120</v>
      </c>
      <c r="Q6" s="211" t="s">
        <v>121</v>
      </c>
      <c r="R6" s="211" t="s">
        <v>122</v>
      </c>
      <c r="S6" s="211" t="s">
        <v>123</v>
      </c>
      <c r="T6" s="211" t="s">
        <v>124</v>
      </c>
      <c r="U6" s="211" t="s">
        <v>125</v>
      </c>
      <c r="V6" s="211" t="s">
        <v>126</v>
      </c>
      <c r="W6" s="211" t="s">
        <v>127</v>
      </c>
      <c r="X6" s="211" t="s">
        <v>128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129</v>
      </c>
      <c r="B8" s="226" t="s">
        <v>95</v>
      </c>
      <c r="C8" s="248" t="s">
        <v>96</v>
      </c>
      <c r="D8" s="227"/>
      <c r="E8" s="228"/>
      <c r="F8" s="229"/>
      <c r="G8" s="229">
        <f>SUMIF(AG9:AG9,"&lt;&gt;NOR",G9:G9)</f>
        <v>0</v>
      </c>
      <c r="H8" s="229"/>
      <c r="I8" s="229">
        <f>SUM(I9:I9)</f>
        <v>0</v>
      </c>
      <c r="J8" s="229"/>
      <c r="K8" s="229">
        <f>SUM(K9:K9)</f>
        <v>0</v>
      </c>
      <c r="L8" s="229"/>
      <c r="M8" s="229">
        <f>SUM(M9:M9)</f>
        <v>0</v>
      </c>
      <c r="N8" s="229"/>
      <c r="O8" s="229">
        <f>SUM(O9:O9)</f>
        <v>0</v>
      </c>
      <c r="P8" s="229"/>
      <c r="Q8" s="229">
        <f>SUM(Q9:Q9)</f>
        <v>0</v>
      </c>
      <c r="R8" s="229"/>
      <c r="S8" s="229"/>
      <c r="T8" s="230"/>
      <c r="U8" s="224"/>
      <c r="V8" s="224">
        <f>SUM(V9:V9)</f>
        <v>0</v>
      </c>
      <c r="W8" s="224"/>
      <c r="X8" s="224"/>
      <c r="AG8" t="s">
        <v>130</v>
      </c>
    </row>
    <row r="9" spans="1:60" outlineLevel="1" x14ac:dyDescent="0.2">
      <c r="A9" s="231">
        <v>1</v>
      </c>
      <c r="B9" s="232" t="s">
        <v>528</v>
      </c>
      <c r="C9" s="249" t="s">
        <v>529</v>
      </c>
      <c r="D9" s="233" t="s">
        <v>530</v>
      </c>
      <c r="E9" s="234">
        <v>16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134</v>
      </c>
      <c r="T9" s="237" t="s">
        <v>135</v>
      </c>
      <c r="U9" s="221">
        <v>0</v>
      </c>
      <c r="V9" s="221">
        <f>ROUND(E9*U9,2)</f>
        <v>0</v>
      </c>
      <c r="W9" s="221"/>
      <c r="X9" s="221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531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116</v>
      </c>
    </row>
    <row r="11" spans="1:60" x14ac:dyDescent="0.2">
      <c r="A11" s="215"/>
      <c r="B11" s="216" t="s">
        <v>29</v>
      </c>
      <c r="C11" s="254"/>
      <c r="D11" s="217"/>
      <c r="E11" s="218"/>
      <c r="F11" s="218"/>
      <c r="G11" s="247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172</v>
      </c>
    </row>
    <row r="12" spans="1:60" x14ac:dyDescent="0.2">
      <c r="C12" s="255"/>
      <c r="D12" s="10"/>
      <c r="AG12" t="s">
        <v>173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9GBAwQ+sBtFoE9566InAYB1u+VjkfLosMcbvgDDX4X5E3nyjIkIOUkH3/TnWRRf7+Hu8b6ESkZ6JQYnwJhrGw==" saltValue="pZDRk360Mk33pHoEgvh5W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4432E-3239-43D1-833E-6F625EAD9B3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174</v>
      </c>
      <c r="B1" s="197"/>
      <c r="C1" s="197"/>
      <c r="D1" s="197"/>
      <c r="E1" s="197"/>
      <c r="F1" s="197"/>
      <c r="G1" s="197"/>
      <c r="AG1" t="s">
        <v>103</v>
      </c>
    </row>
    <row r="2" spans="1:60" ht="24.95" customHeight="1" x14ac:dyDescent="0.2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104</v>
      </c>
    </row>
    <row r="3" spans="1:60" ht="24.95" customHeight="1" x14ac:dyDescent="0.2">
      <c r="A3" s="198" t="s">
        <v>8</v>
      </c>
      <c r="B3" s="49" t="s">
        <v>70</v>
      </c>
      <c r="C3" s="201" t="s">
        <v>71</v>
      </c>
      <c r="D3" s="199"/>
      <c r="E3" s="199"/>
      <c r="F3" s="199"/>
      <c r="G3" s="200"/>
      <c r="AC3" s="177" t="s">
        <v>104</v>
      </c>
      <c r="AG3" t="s">
        <v>106</v>
      </c>
    </row>
    <row r="4" spans="1:60" ht="24.95" customHeight="1" x14ac:dyDescent="0.2">
      <c r="A4" s="202" t="s">
        <v>9</v>
      </c>
      <c r="B4" s="203" t="s">
        <v>70</v>
      </c>
      <c r="C4" s="204" t="s">
        <v>72</v>
      </c>
      <c r="D4" s="205"/>
      <c r="E4" s="205"/>
      <c r="F4" s="205"/>
      <c r="G4" s="206"/>
      <c r="AG4" t="s">
        <v>107</v>
      </c>
    </row>
    <row r="5" spans="1:60" x14ac:dyDescent="0.2">
      <c r="D5" s="10"/>
    </row>
    <row r="6" spans="1:60" ht="38.25" x14ac:dyDescent="0.2">
      <c r="A6" s="208" t="s">
        <v>108</v>
      </c>
      <c r="B6" s="210" t="s">
        <v>109</v>
      </c>
      <c r="C6" s="210" t="s">
        <v>110</v>
      </c>
      <c r="D6" s="209" t="s">
        <v>111</v>
      </c>
      <c r="E6" s="208" t="s">
        <v>112</v>
      </c>
      <c r="F6" s="207" t="s">
        <v>113</v>
      </c>
      <c r="G6" s="208" t="s">
        <v>29</v>
      </c>
      <c r="H6" s="211" t="s">
        <v>30</v>
      </c>
      <c r="I6" s="211" t="s">
        <v>114</v>
      </c>
      <c r="J6" s="211" t="s">
        <v>31</v>
      </c>
      <c r="K6" s="211" t="s">
        <v>115</v>
      </c>
      <c r="L6" s="211" t="s">
        <v>116</v>
      </c>
      <c r="M6" s="211" t="s">
        <v>117</v>
      </c>
      <c r="N6" s="211" t="s">
        <v>118</v>
      </c>
      <c r="O6" s="211" t="s">
        <v>119</v>
      </c>
      <c r="P6" s="211" t="s">
        <v>120</v>
      </c>
      <c r="Q6" s="211" t="s">
        <v>121</v>
      </c>
      <c r="R6" s="211" t="s">
        <v>122</v>
      </c>
      <c r="S6" s="211" t="s">
        <v>123</v>
      </c>
      <c r="T6" s="211" t="s">
        <v>124</v>
      </c>
      <c r="U6" s="211" t="s">
        <v>125</v>
      </c>
      <c r="V6" s="211" t="s">
        <v>126</v>
      </c>
      <c r="W6" s="211" t="s">
        <v>127</v>
      </c>
      <c r="X6" s="211" t="s">
        <v>128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25" t="s">
        <v>129</v>
      </c>
      <c r="B8" s="226" t="s">
        <v>95</v>
      </c>
      <c r="C8" s="248" t="s">
        <v>96</v>
      </c>
      <c r="D8" s="227"/>
      <c r="E8" s="228"/>
      <c r="F8" s="229"/>
      <c r="G8" s="229">
        <f>SUMIF(AG9:AG9,"&lt;&gt;NOR",G9:G9)</f>
        <v>0</v>
      </c>
      <c r="H8" s="229"/>
      <c r="I8" s="229">
        <f>SUM(I9:I9)</f>
        <v>0</v>
      </c>
      <c r="J8" s="229"/>
      <c r="K8" s="229">
        <f>SUM(K9:K9)</f>
        <v>0</v>
      </c>
      <c r="L8" s="229"/>
      <c r="M8" s="229">
        <f>SUM(M9:M9)</f>
        <v>0</v>
      </c>
      <c r="N8" s="229"/>
      <c r="O8" s="229">
        <f>SUM(O9:O9)</f>
        <v>0</v>
      </c>
      <c r="P8" s="229"/>
      <c r="Q8" s="229">
        <f>SUM(Q9:Q9)</f>
        <v>0</v>
      </c>
      <c r="R8" s="229"/>
      <c r="S8" s="229"/>
      <c r="T8" s="230"/>
      <c r="U8" s="224"/>
      <c r="V8" s="224">
        <f>SUM(V9:V9)</f>
        <v>0</v>
      </c>
      <c r="W8" s="224"/>
      <c r="X8" s="224"/>
      <c r="AG8" t="s">
        <v>130</v>
      </c>
    </row>
    <row r="9" spans="1:60" outlineLevel="1" x14ac:dyDescent="0.2">
      <c r="A9" s="231">
        <v>1</v>
      </c>
      <c r="B9" s="232" t="s">
        <v>528</v>
      </c>
      <c r="C9" s="249" t="s">
        <v>532</v>
      </c>
      <c r="D9" s="233" t="s">
        <v>331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/>
      <c r="S9" s="236" t="s">
        <v>134</v>
      </c>
      <c r="T9" s="237" t="s">
        <v>135</v>
      </c>
      <c r="U9" s="221">
        <v>0</v>
      </c>
      <c r="V9" s="221">
        <f>ROUND(E9*U9,2)</f>
        <v>0</v>
      </c>
      <c r="W9" s="221"/>
      <c r="X9" s="221" t="s">
        <v>179</v>
      </c>
      <c r="Y9" s="212"/>
      <c r="Z9" s="212"/>
      <c r="AA9" s="212"/>
      <c r="AB9" s="212"/>
      <c r="AC9" s="212"/>
      <c r="AD9" s="212"/>
      <c r="AE9" s="212"/>
      <c r="AF9" s="212"/>
      <c r="AG9" s="212" t="s">
        <v>180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116</v>
      </c>
    </row>
    <row r="11" spans="1:60" x14ac:dyDescent="0.2">
      <c r="A11" s="215"/>
      <c r="B11" s="216" t="s">
        <v>29</v>
      </c>
      <c r="C11" s="254"/>
      <c r="D11" s="217"/>
      <c r="E11" s="218"/>
      <c r="F11" s="218"/>
      <c r="G11" s="247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172</v>
      </c>
    </row>
    <row r="12" spans="1:60" x14ac:dyDescent="0.2">
      <c r="C12" s="255"/>
      <c r="D12" s="10"/>
      <c r="AG12" t="s">
        <v>173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Tmap1BOsn3BA6xoH15SziPmbzR12+YgRQewUI+60iPLuG2JMuL7oyzmYUEqPmxxv6UEijSsnMnK6jZou3bPIQ==" saltValue="qBsCdq3BpWCWYOO+PuaBL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60</vt:i4>
      </vt:variant>
    </vt:vector>
  </HeadingPairs>
  <TitlesOfParts>
    <vt:vector size="70" baseType="lpstr">
      <vt:lpstr>Pokyny pro vyplnění</vt:lpstr>
      <vt:lpstr>Stavba</vt:lpstr>
      <vt:lpstr>VzorPolozky</vt:lpstr>
      <vt:lpstr>00 00 Naklady</vt:lpstr>
      <vt:lpstr>SO 101 SO 101.1 Pol</vt:lpstr>
      <vt:lpstr>SO 101 SO 101.2 Pol</vt:lpstr>
      <vt:lpstr>SO 101 SO 101.3 Pol</vt:lpstr>
      <vt:lpstr>SO 101 SO 101.4 Pol</vt:lpstr>
      <vt:lpstr>SO 103 SO 103 Pol</vt:lpstr>
      <vt:lpstr>SO 104 SO 104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101 SO 101.1 Pol'!Názvy_tisku</vt:lpstr>
      <vt:lpstr>'SO 101 SO 101.2 Pol'!Názvy_tisku</vt:lpstr>
      <vt:lpstr>'SO 101 SO 101.3 Pol'!Názvy_tisku</vt:lpstr>
      <vt:lpstr>'SO 101 SO 101.4 Pol'!Názvy_tisku</vt:lpstr>
      <vt:lpstr>'SO 103 SO 103 Pol'!Názvy_tisku</vt:lpstr>
      <vt:lpstr>'SO 104 SO 104 Pol'!Názvy_tisku</vt:lpstr>
      <vt:lpstr>oadresa</vt:lpstr>
      <vt:lpstr>Stavba!Objednatel</vt:lpstr>
      <vt:lpstr>Stavba!Objekt</vt:lpstr>
      <vt:lpstr>'00 00 Naklady'!Oblast_tisku</vt:lpstr>
      <vt:lpstr>'SO 101 SO 101.1 Pol'!Oblast_tisku</vt:lpstr>
      <vt:lpstr>'SO 101 SO 101.2 Pol'!Oblast_tisku</vt:lpstr>
      <vt:lpstr>'SO 101 SO 101.3 Pol'!Oblast_tisku</vt:lpstr>
      <vt:lpstr>'SO 101 SO 101.4 Pol'!Oblast_tisku</vt:lpstr>
      <vt:lpstr>'SO 103 SO 103 Pol'!Oblast_tisku</vt:lpstr>
      <vt:lpstr>'SO 104 SO 104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Kynyking</dc:creator>
  <cp:lastModifiedBy>Kynyking</cp:lastModifiedBy>
  <cp:lastPrinted>2019-03-19T12:27:02Z</cp:lastPrinted>
  <dcterms:created xsi:type="dcterms:W3CDTF">2009-04-08T07:15:50Z</dcterms:created>
  <dcterms:modified xsi:type="dcterms:W3CDTF">2021-01-22T07:22:41Z</dcterms:modified>
</cp:coreProperties>
</file>